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приложение 7" sheetId="1" state="visible" r:id="rId3"/>
    <sheet name="приложение 9" sheetId="2" state="visible" r:id="rId4"/>
    <sheet name="приложение 11" sheetId="3" state="visible" r:id="rId5"/>
  </sheets>
  <definedNames>
    <definedName function="false" hidden="false" localSheetId="2" name="_xlnm.Print_Area" vbProcedure="false">'приложение 11'!$A$1:$AB$630</definedName>
    <definedName function="false" hidden="false" localSheetId="0" name="_xlnm.Print_Area" vbProcedure="false">'приложение 7'!$A$1:$H$55</definedName>
    <definedName function="false" hidden="false" localSheetId="1" name="_xlnm.Print_Area" vbProcedure="false">'приложение 9'!$A$2:$F$353</definedName>
    <definedName function="false" hidden="false" localSheetId="0" name="Excel_BuiltIn_Print_Area" vbProcedure="false">'приложение 7'!$A$1:$H$59</definedName>
    <definedName function="false" hidden="false" localSheetId="0" name="_xlnm.Print_Area" vbProcedure="false">'приложение 7'!$A$1:$H$56</definedName>
    <definedName function="false" hidden="false" localSheetId="0" name="_xlnm.Print_Area_0_0" vbProcedure="false">'приложение 7'!$A$1:$H$54</definedName>
    <definedName function="false" hidden="false" localSheetId="1" name="Excel_BuiltIn_Print_Area" vbProcedure="false">'приложение 9'!$A$2:$F$349</definedName>
    <definedName function="false" hidden="false" localSheetId="1" name="Excel_BuiltIn__FilterDatabase" vbProcedure="false">'приложение 9'!$C$2:$C$344</definedName>
    <definedName function="false" hidden="false" localSheetId="1" name="_xlnm.Print_Area_0" vbProcedure="false">'приложение 9'!$A$2:$F$351</definedName>
    <definedName function="false" hidden="false" localSheetId="2" name="Excel_BuiltIn_Print_Area" vbProcedure="false">'приложение 11'!$B$1:$R$626</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11'!$B$1:$T$630</definedName>
    <definedName function="false" hidden="false" localSheetId="2" name="_xlnm.Print_Area_0_0" vbProcedure="false">'приложение 11'!$A$1:$AG$630</definedName>
    <definedName function="false" hidden="false" localSheetId="2" name="_xlnm.Print_Area_0_0_0" vbProcedure="false">'приложение 11'!$A$1:$U$630</definedName>
    <definedName function="false" hidden="false" localSheetId="2" name="_xlnm.Print_Area_0_0_0_0" vbProcedure="false">'приложение 11'!$B$1:$T$629</definedName>
    <definedName function="false" hidden="false" localSheetId="2" name="_xlnm.Print_Area_0_0_0_0_0" vbProcedure="false">'приложение 11'!$A$1:$U$629</definedName>
    <definedName function="false" hidden="false" localSheetId="2" name="_xlnm.Print_Area_0_0_0_0_0_0" vbProcedure="false">'приложение 11'!$A$1:$AB$629</definedName>
    <definedName function="false" hidden="false" localSheetId="2" name="_xlnm.Print_Area_0_0_0_0_0_0_0" vbProcedure="false">'приложение 11'!$B$1:$S$629</definedName>
    <definedName function="false" hidden="false" localSheetId="2" name="_xlnm.Print_Area_0_0_0_0_0_0_0_0" vbProcedure="false">'приложение 11'!$A$1:$T$629</definedName>
    <definedName function="false" hidden="false" localSheetId="2" name="_xlnm.Print_Area_0_0_0_0_0_0_0_0_0" vbProcedure="false">'приложение 11'!$A$1:$T$629</definedName>
    <definedName function="false" hidden="false" localSheetId="2" name="_xlnm._FilterDatabase" vbProcedure="false">'приложение 11'!$G:$G</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<sst xmlns="http://schemas.openxmlformats.org/spreadsheetml/2006/main" count="2915" uniqueCount="369">
  <si>
    <t xml:space="preserve">Приложение 7</t>
  </si>
  <si>
    <t xml:space="preserve">к  решению Совета муниципального образования Белореченский муниципальный район Краснодарского края от 23 июля 2026 г. №  294</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</si>
  <si>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</si>
  <si>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 xml:space="preserve">(рублей)</t>
  </si>
  <si>
    <t xml:space="preserve">№ п/п</t>
  </si>
  <si>
    <t xml:space="preserve">Наименование</t>
  </si>
  <si>
    <t xml:space="preserve">Коды бюджетной классификации</t>
  </si>
  <si>
    <t xml:space="preserve">2027 год</t>
  </si>
  <si>
    <t xml:space="preserve">2028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</si>
  <si>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</si>
  <si>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</si>
  <si>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</si>
  <si>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</si>
  <si>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</si>
  <si>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</si>
  <si>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</si>
  <si>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</si>
  <si>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</si>
  <si>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</si>
  <si>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</si>
  <si>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</si>
  <si>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</si>
  <si>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</si>
  <si>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</si>
  <si>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</si>
  <si>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</si>
  <si>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</si>
  <si>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</si>
  <si>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</si>
  <si>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</si>
  <si>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</si>
  <si>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</si>
  <si>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</si>
  <si>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</si>
  <si>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</si>
  <si>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</si>
  <si>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</si>
  <si>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</si>
  <si>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</si>
  <si>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</si>
  <si>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</si>
  <si>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</si>
  <si>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</si>
  <si>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</si>
  <si>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</si>
  <si>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</si>
  <si>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</si>
  <si>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</si>
  <si>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</si>
  <si>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</si>
  <si>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</si>
  <si>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</si>
  <si>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</si>
  <si>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</si>
  <si>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</si>
  <si>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</si>
  <si>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</si>
  <si>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</si>
  <si>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</si>
  <si>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</si>
  <si>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</si>
  <si>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</si>
  <si>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</si>
  <si>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</si>
  <si>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</si>
  <si>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</si>
  <si>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</si>
  <si>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</si>
  <si>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</si>
  <si>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</si>
  <si>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</si>
  <si>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</si>
  <si>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</si>
  <si>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</si>
  <si>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</si>
  <si>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</si>
  <si>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</si>
  <si>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</si>
  <si>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</si>
  <si>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</si>
  <si>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</si>
  <si>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</si>
  <si>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</si>
  <si>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</si>
  <si>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</si>
  <si>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</si>
  <si>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</si>
  <si>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</si>
  <si>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</si>
  <si>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</si>
  <si>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</si>
  <si>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</si>
  <si>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</si>
  <si>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</si>
  <si>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9</t>
  </si>
  <si>
    <t xml:space="preserve">к  решению Совета муниципального образования Белореченский муниципальный район Краснодарского края от 23 июля 2026 г. № 294</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</si>
  <si>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</si>
  <si>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</si>
  <si>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</si>
  <si>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</si>
  <si>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</si>
  <si>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</si>
  <si>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</si>
  <si>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</si>
  <si>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</si>
  <si>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</si>
  <si>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</si>
  <si>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</si>
  <si>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</si>
  <si>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</si>
  <si>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</si>
  <si>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</si>
  <si>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</si>
  <si>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</si>
  <si>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</si>
  <si>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</si>
  <si>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</si>
  <si>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</si>
  <si>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</si>
  <si>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</si>
  <si>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</si>
  <si>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</si>
  <si>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</si>
  <si>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</si>
  <si>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</si>
  <si>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</si>
  <si>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</si>
  <si>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</si>
  <si>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</si>
  <si>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</si>
  <si>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</si>
  <si>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</si>
  <si>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</si>
  <si>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</si>
  <si>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</si>
  <si>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</si>
  <si>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</si>
  <si>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</si>
  <si>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</si>
  <si>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</si>
  <si>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</si>
  <si>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</si>
  <si>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</si>
  <si>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</si>
  <si>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</si>
  <si>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</si>
  <si>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</si>
  <si>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</si>
  <si>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</si>
  <si>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</si>
  <si>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</si>
  <si>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</si>
  <si>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</si>
  <si>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</si>
  <si>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</si>
  <si>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</si>
  <si>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</si>
  <si>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</si>
  <si>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</si>
  <si>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</si>
  <si>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</si>
  <si>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</si>
  <si>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</si>
  <si>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</si>
  <si>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</si>
  <si>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</si>
  <si>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</si>
  <si>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</si>
  <si>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</si>
  <si>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</si>
  <si>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</si>
  <si>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</si>
  <si>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</si>
  <si>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</si>
  <si>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</si>
  <si>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</si>
  <si>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</si>
  <si>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</si>
  <si>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</si>
  <si>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</si>
  <si>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</si>
  <si>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</si>
  <si>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</si>
  <si>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</si>
  <si>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</si>
  <si>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</si>
  <si>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</si>
  <si>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</si>
  <si>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</si>
  <si>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</si>
  <si>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</si>
  <si>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</si>
  <si>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</si>
  <si>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</si>
  <si>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</si>
  <si>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</si>
  <si>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</si>
  <si>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</si>
  <si>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</si>
  <si>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</si>
  <si>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</si>
  <si>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</si>
  <si>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</si>
  <si>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Федеральный проект "Культурная среда"</t>
  </si>
  <si>
    <t xml:space="preserve">582A100000</t>
  </si>
  <si>
    <t xml:space="preserve">Государственная поддержка отрасли культуры</t>
  </si>
  <si>
    <t xml:space="preserve">582A155190</t>
  </si>
  <si>
    <t xml:space="preserve">Федеральный проект ""Семейные ценности и инфраструктура культуры"</t>
  </si>
  <si>
    <t xml:space="preserve">582Я500000</t>
  </si>
  <si>
    <t xml:space="preserve">582Я555190</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</si>
  <si>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</si>
  <si>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</si>
  <si>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</si>
  <si>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</si>
  <si>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</si>
  <si>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</si>
  <si>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</si>
  <si>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</si>
  <si>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</si>
  <si>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</si>
  <si>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</si>
  <si>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</si>
  <si>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</si>
  <si>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</si>
  <si>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</si>
  <si>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</si>
  <si>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</si>
  <si>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</si>
  <si>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</si>
  <si>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</si>
  <si>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</si>
  <si>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</si>
  <si>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</si>
  <si>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</si>
  <si>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</si>
  <si>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</si>
  <si>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</si>
  <si>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</si>
  <si>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</si>
  <si>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</si>
  <si>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</si>
  <si>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</si>
  <si>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</si>
  <si>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</si>
  <si>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</si>
  <si>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</si>
  <si>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</si>
  <si>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</si>
  <si>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</si>
  <si>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</si>
  <si>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</si>
  <si>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Федеральный проект "Модернизация первичного звена здравоохранения Российской Федерации"</t>
  </si>
  <si>
    <t xml:space="preserve">651Д100000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</si>
  <si>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</si>
  <si>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651Д153651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</si>
  <si>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</si>
  <si>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651Д1А3651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</si>
  <si>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</si>
  <si>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</si>
  <si>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</si>
  <si>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</si>
  <si>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</si>
  <si>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</si>
  <si>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</si>
  <si>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</si>
  <si>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</si>
  <si>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</si>
  <si>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</si>
  <si>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</si>
  <si>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</si>
  <si>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</si>
  <si>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</si>
  <si>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</si>
  <si>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</si>
  <si>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</si>
  <si>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</si>
  <si>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</si>
  <si>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</si>
  <si>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</si>
  <si>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</si>
  <si>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</si>
  <si>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</si>
  <si>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</si>
  <si>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</si>
  <si>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</si>
  <si>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</si>
  <si>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</si>
  <si>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</si>
  <si>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</si>
  <si>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</si>
  <si>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</si>
  <si>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</si>
  <si>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</si>
  <si>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</si>
  <si>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</si>
  <si>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</si>
  <si>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</si>
  <si>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</si>
  <si>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</si>
  <si>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</si>
  <si>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</si>
  <si>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</si>
  <si>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</si>
  <si>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</si>
  <si>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</si>
  <si>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</si>
  <si>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</si>
  <si>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</si>
  <si>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</si>
  <si>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25.</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</si>
  <si>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</si>
  <si>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</si>
  <si>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</si>
  <si>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</si>
  <si>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</si>
  <si>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</si>
  <si>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</si>
  <si>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</si>
  <si>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</si>
  <si>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</si>
  <si>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</si>
  <si>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</si>
  <si>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</si>
  <si>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</si>
  <si>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</si>
  <si>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Белореченский район</t>
  </si>
  <si>
    <t xml:space="preserve">Приложение 11</t>
  </si>
  <si>
    <t xml:space="preserve"> </t>
  </si>
  <si>
    <t xml:space="preserve">                  Ведомственная структура расходов   бюджета муниципального образования Белореченский муниципальный район Краснодарского края                                  на 2027 и 2028 годы</t>
  </si>
  <si>
    <t xml:space="preserve">№ п\п</t>
  </si>
  <si>
    <t xml:space="preserve">Первоначальный бюджет</t>
  </si>
  <si>
    <t xml:space="preserve">Изменения (+;-)</t>
  </si>
  <si>
    <t xml:space="preserve">00.01.2026</t>
  </si>
  <si>
    <t xml:space="preserve">00.04.2026</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</si>
  <si>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</si>
  <si>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</si>
  <si>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</si>
  <si>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</si>
  <si>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</si>
  <si>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</si>
  <si>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</si>
  <si>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</si>
  <si>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</si>
  <si>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</si>
  <si>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</si>
  <si>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</si>
  <si>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</si>
  <si>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</si>
  <si>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</si>
  <si>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</si>
  <si>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</si>
  <si>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</si>
  <si>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</si>
  <si>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</si>
  <si>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</si>
  <si>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</si>
  <si>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</si>
  <si>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</si>
  <si>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</si>
  <si>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</si>
  <si>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Физическая культура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</si>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</sst>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29">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4"/>
      <name val="Times New Roman"/>
      <family val="0"/>
      <charset val="204"/>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FF3838"/>
      <name val="Arial Cyr"/>
      <family val="0"/>
      <charset val="1"/>
    </font>
    <font>
      <sz val="12"/>
      <color rgb="FF000000"/>
      <name val="Times New Roman"/>
      <family val="0"/>
      <charset val="1"/>
    </font>
    <font>
      <sz val="12"/>
      <color rgb="FFFF3838"/>
      <name val="Times New Roman"/>
      <family val="0"/>
      <charset val="1"/>
    </font>
    <font>
      <sz val="14"/>
      <color rgb="FFFF3838"/>
      <name val="Times New Roman"/>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color rgb="FFFF3838"/>
      <name val="Times New Roman"/>
      <family val="0"/>
      <charset val="1"/>
    </font>
    <font>
      <b val="true"/>
      <sz val="14"/>
      <color rgb="FFFF3838"/>
      <name val="Times New Roman"/>
      <family val="0"/>
      <charset val="1"/>
    </font>
    <font>
      <sz val="14"/>
      <color rgb="FFED1C24"/>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6" fontId="8" fillId="0" borderId="0" xfId="0" applyFont="true" applyBorder="false" applyAlignment="true" applyProtection="true">
      <alignment horizontal="right" vertical="center"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center" vertical="bottom" textRotation="0" wrapText="true" indent="0" shrinkToFit="false"/>
      <protection locked="true" hidden="false"/>
    </xf>
    <xf numFmtId="167" fontId="9" fillId="0" borderId="0" xfId="0" applyFont="true" applyBorder="false" applyAlignment="true" applyProtection="true">
      <alignment horizontal="general" vertical="bottom" textRotation="0" wrapText="false" indent="0" shrinkToFit="false"/>
      <protection locked="true" hidden="false"/>
    </xf>
    <xf numFmtId="167" fontId="8" fillId="0" borderId="0" xfId="0" applyFont="true" applyBorder="false" applyAlignment="true" applyProtection="true">
      <alignment horizontal="general" vertical="bottom" textRotation="0" wrapText="false" indent="0" shrinkToFit="false"/>
      <protection locked="true" hidden="false"/>
    </xf>
    <xf numFmtId="166" fontId="8"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6"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5" fontId="8"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8" fontId="8" fillId="0" borderId="0" xfId="0" applyFont="true" applyBorder="false" applyAlignment="true" applyProtection="true">
      <alignment horizontal="left" vertical="center" textRotation="0" wrapText="true" indent="0" shrinkToFit="false"/>
      <protection locked="true" hidden="false"/>
    </xf>
    <xf numFmtId="168" fontId="4" fillId="0" borderId="0" xfId="0" applyFont="true" applyBorder="false" applyAlignment="true" applyProtection="true">
      <alignment horizontal="left" vertical="center" textRotation="0" wrapText="true" indent="0" shrinkToFit="false"/>
      <protection locked="true" hidden="false"/>
    </xf>
    <xf numFmtId="168" fontId="5" fillId="0" borderId="0" xfId="0" applyFont="true" applyBorder="fals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right"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4" fontId="13" fillId="0" borderId="0" xfId="0" applyFont="true" applyBorder="false" applyAlignment="true" applyProtection="true">
      <alignment horizontal="left" vertical="top"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right" vertical="bottom" textRotation="0" wrapText="false" indent="0" shrinkToFit="false"/>
      <protection locked="true" hidden="false"/>
    </xf>
    <xf numFmtId="164" fontId="15" fillId="0" borderId="0" xfId="0" applyFont="true" applyBorder="false" applyAlignment="true" applyProtection="true">
      <alignment horizontal="right"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0"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right" vertical="bottom" textRotation="0" wrapText="false" indent="0" shrinkToFit="false"/>
      <protection locked="true" hidden="false"/>
    </xf>
    <xf numFmtId="164" fontId="5" fillId="0" borderId="2" xfId="0" applyFont="true" applyBorder="true" applyAlignment="true" applyProtection="true">
      <alignment horizontal="center" vertical="top" textRotation="0" wrapText="false" indent="0" shrinkToFit="false"/>
      <protection locked="true" hidden="false"/>
    </xf>
    <xf numFmtId="164" fontId="5" fillId="0" borderId="2" xfId="0" applyFont="true" applyBorder="true" applyAlignment="true" applyProtection="true">
      <alignment horizontal="center" vertical="top" textRotation="0" wrapText="true" indent="0" shrinkToFit="false"/>
      <protection locked="true" hidden="false"/>
    </xf>
    <xf numFmtId="169" fontId="5" fillId="0" borderId="2" xfId="0" applyFont="true" applyBorder="true" applyAlignment="true" applyProtection="true">
      <alignment horizontal="left" vertical="top" textRotation="0" wrapText="fals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false" applyAlignment="true" applyProtection="true">
      <alignment horizontal="left" vertical="top" textRotation="0" wrapText="false" indent="0" shrinkToFit="false"/>
      <protection locked="true" hidden="false"/>
    </xf>
    <xf numFmtId="164" fontId="16" fillId="0" borderId="0" xfId="0" applyFont="true" applyBorder="false" applyAlignment="true" applyProtection="true">
      <alignment horizontal="left" vertical="top" textRotation="0" wrapText="true" indent="0" shrinkToFit="false"/>
      <protection locked="true" hidden="false"/>
    </xf>
    <xf numFmtId="169" fontId="16" fillId="0" borderId="0" xfId="0" applyFont="true" applyBorder="false" applyAlignment="true" applyProtection="true">
      <alignment horizontal="left" vertical="top" textRotation="0" wrapText="false" indent="0" shrinkToFit="false"/>
      <protection locked="true" hidden="false"/>
    </xf>
    <xf numFmtId="165" fontId="16" fillId="0" borderId="0" xfId="0" applyFont="true" applyBorder="false" applyAlignment="true" applyProtection="true">
      <alignment horizontal="center" vertical="bottom" textRotation="0" wrapText="false" indent="0" shrinkToFit="false"/>
      <protection locked="true" hidden="false"/>
    </xf>
    <xf numFmtId="166" fontId="16"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center" vertical="top" textRotation="0" wrapText="false" indent="0" shrinkToFit="false"/>
      <protection locked="true" hidden="false"/>
    </xf>
    <xf numFmtId="166" fontId="16" fillId="0" borderId="0" xfId="0" applyFont="true" applyBorder="false" applyAlignment="true" applyProtection="true">
      <alignment horizontal="right" vertical="top"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70"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5" fontId="16" fillId="0" borderId="0" xfId="0" applyFont="true" applyBorder="false" applyAlignment="true" applyProtection="true">
      <alignment horizontal="center" vertical="top" textRotation="0" wrapText="false" indent="0" shrinkToFit="false"/>
      <protection locked="true" hidden="false"/>
    </xf>
    <xf numFmtId="172" fontId="5" fillId="0" borderId="0" xfId="0" applyFont="true" applyBorder="false" applyAlignment="true" applyProtection="true">
      <alignment horizontal="left" vertical="top" textRotation="0" wrapText="true" indent="0" shrinkToFit="false"/>
      <protection locked="true" hidden="false"/>
    </xf>
    <xf numFmtId="171" fontId="16" fillId="0" borderId="0" xfId="0" applyFont="true" applyBorder="false" applyAlignment="true" applyProtection="true">
      <alignment horizontal="center" vertical="top" textRotation="0" wrapText="fals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70" fontId="16" fillId="0" borderId="0" xfId="0" applyFont="true" applyBorder="false" applyAlignment="true" applyProtection="true">
      <alignment horizontal="left" vertical="top" textRotation="0" wrapText="tru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69" fontId="5" fillId="0" borderId="0" xfId="0" applyFont="true" applyBorder="false" applyAlignment="true" applyProtection="true">
      <alignment horizontal="left" vertical="top" textRotation="0" wrapText="fals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6" fontId="5" fillId="0" borderId="0" xfId="0" applyFont="true" applyBorder="fals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11"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right" vertical="bottom" textRotation="0" wrapText="false" indent="0" shrinkToFit="false"/>
      <protection locked="true" hidden="false"/>
    </xf>
    <xf numFmtId="164" fontId="15" fillId="0" borderId="0" xfId="0" applyFont="true" applyBorder="false" applyAlignment="true" applyProtection="true">
      <alignment horizontal="left" vertical="top"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73" fontId="15" fillId="0" borderId="0" xfId="0" applyFont="true" applyBorder="false" applyAlignment="true" applyProtection="true">
      <alignment horizontal="right" vertical="bottom" textRotation="0" wrapText="false" indent="0" shrinkToFit="false"/>
      <protection locked="true" hidden="false"/>
    </xf>
    <xf numFmtId="173" fontId="15"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18" fillId="0" borderId="0" xfId="0" applyFont="true" applyBorder="false" applyAlignment="true" applyProtection="true">
      <alignment horizontal="center" vertical="bottom" textRotation="0" wrapText="false" indent="0" shrinkToFit="false"/>
      <protection locked="true" hidden="false"/>
    </xf>
    <xf numFmtId="167" fontId="18" fillId="0" borderId="0" xfId="0" applyFont="true" applyBorder="false" applyAlignment="true" applyProtection="true">
      <alignment horizontal="center"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9" fontId="18" fillId="0" borderId="0" xfId="0" applyFont="true" applyBorder="false" applyAlignment="true" applyProtection="true">
      <alignment horizontal="right" vertical="bottom" textRotation="0" wrapText="false" indent="0" shrinkToFit="false"/>
      <protection locked="true" hidden="false"/>
    </xf>
    <xf numFmtId="164" fontId="18" fillId="0" borderId="0" xfId="0" applyFont="true" applyBorder="false" applyAlignment="true" applyProtection="true">
      <alignment horizontal="right"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top" textRotation="0" wrapText="false" indent="0" shrinkToFit="false"/>
      <protection locked="true" hidden="false"/>
    </xf>
    <xf numFmtId="164" fontId="20" fillId="0" borderId="0" xfId="0" applyFont="true" applyBorder="false" applyAlignment="true" applyProtection="true">
      <alignment horizontal="right" vertical="bottom" textRotation="0" wrapText="false" indent="0" shrinkToFit="false"/>
      <protection locked="true" hidden="false"/>
    </xf>
    <xf numFmtId="164" fontId="21"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9" fontId="0" fillId="0" borderId="0" xfId="0" applyFont="true" applyBorder="false" applyAlignment="true" applyProtection="true">
      <alignment horizontal="right" vertical="bottom" textRotation="0" wrapText="false" indent="0" shrinkToFit="false"/>
      <protection locked="true" hidden="false"/>
    </xf>
    <xf numFmtId="164" fontId="18"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4" fontId="22" fillId="0" borderId="0" xfId="0" applyFont="true" applyBorder="tru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left" vertical="bottom" textRotation="0" wrapText="false" indent="0" shrinkToFit="false"/>
      <protection locked="true" hidden="false"/>
    </xf>
    <xf numFmtId="164" fontId="23"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70" fontId="4" fillId="0" borderId="0" xfId="0" applyFont="true" applyBorder="false" applyAlignment="true" applyProtection="true">
      <alignment horizontal="general" vertical="bottom" textRotation="0" wrapText="false" indent="0" shrinkToFit="false"/>
      <protection locked="true" hidden="false"/>
    </xf>
    <xf numFmtId="169" fontId="4" fillId="0" borderId="0" xfId="0" applyFont="true" applyBorder="false" applyAlignment="true" applyProtection="true">
      <alignment horizontal="right" vertical="bottom" textRotation="0" wrapText="false" indent="0" shrinkToFit="false"/>
      <protection locked="true" hidden="false"/>
    </xf>
    <xf numFmtId="171" fontId="4" fillId="0" borderId="0" xfId="0" applyFont="true" applyBorder="false" applyAlignment="true" applyProtection="true">
      <alignment horizontal="center" vertical="bottom" textRotation="0" wrapText="false" indent="0" shrinkToFit="false"/>
      <protection locked="true" hidden="false"/>
    </xf>
    <xf numFmtId="166" fontId="8" fillId="0" borderId="0" xfId="0" applyFont="true" applyBorder="false" applyAlignment="true" applyProtection="true">
      <alignment horizontal="right" vertical="bottom" textRotation="0" wrapText="false" indent="0" shrinkToFit="false"/>
      <protection locked="true" hidden="false"/>
    </xf>
    <xf numFmtId="165" fontId="23" fillId="0" borderId="2" xfId="0" applyFont="true" applyBorder="true" applyAlignment="true" applyProtection="true">
      <alignment horizontal="center" vertical="top" textRotation="0" wrapText="true" indent="0" shrinkToFit="false"/>
      <protection locked="true" hidden="false"/>
    </xf>
    <xf numFmtId="170" fontId="18" fillId="0" borderId="2" xfId="0" applyFont="true" applyBorder="true" applyAlignment="true" applyProtection="true">
      <alignment horizontal="center" vertical="top" textRotation="0" wrapText="true" indent="0" shrinkToFit="false"/>
      <protection locked="true" hidden="false"/>
    </xf>
    <xf numFmtId="164" fontId="18" fillId="0" borderId="2" xfId="0" applyFont="true" applyBorder="true" applyAlignment="true" applyProtection="true">
      <alignment horizontal="center" vertical="top" textRotation="0" wrapText="true" indent="0" shrinkToFit="false"/>
      <protection locked="true" hidden="false"/>
    </xf>
    <xf numFmtId="165" fontId="8" fillId="0" borderId="2" xfId="0" applyFont="true" applyBorder="true" applyAlignment="true" applyProtection="true">
      <alignment horizontal="center" vertical="center" textRotation="0" wrapText="false" indent="0" shrinkToFit="false"/>
      <protection locked="true" hidden="false"/>
    </xf>
    <xf numFmtId="174" fontId="24" fillId="0" borderId="2" xfId="0" applyFont="true" applyBorder="true" applyAlignment="true" applyProtection="true">
      <alignment horizontal="center" vertical="center" textRotation="0" wrapText="true" indent="0" shrinkToFit="false"/>
      <protection locked="true" hidden="false"/>
    </xf>
    <xf numFmtId="164" fontId="24" fillId="0" borderId="2" xfId="0" applyFont="true" applyBorder="true" applyAlignment="true" applyProtection="true">
      <alignment horizontal="center" vertical="center" textRotation="0" wrapText="true" indent="0" shrinkToFit="false"/>
      <protection locked="true" hidden="false"/>
    </xf>
    <xf numFmtId="174" fontId="25" fillId="0" borderId="2" xfId="0" applyFont="true" applyBorder="true" applyAlignment="true" applyProtection="true">
      <alignment horizontal="center" vertical="center" textRotation="0" wrapText="false" indent="0" shrinkToFit="false"/>
      <protection locked="true" hidden="false"/>
    </xf>
    <xf numFmtId="164" fontId="25" fillId="0" borderId="2" xfId="0" applyFont="true" applyBorder="true" applyAlignment="true" applyProtection="true">
      <alignment horizontal="center" vertical="center" textRotation="0" wrapText="true" indent="0" shrinkToFit="false"/>
      <protection locked="true" hidden="false"/>
    </xf>
    <xf numFmtId="174" fontId="25" fillId="0" borderId="2" xfId="0" applyFont="true" applyBorder="true" applyAlignment="true" applyProtection="true">
      <alignment horizontal="center" vertical="center" textRotation="0" wrapText="true" indent="0" shrinkToFit="false"/>
      <protection locked="true" hidden="false"/>
    </xf>
    <xf numFmtId="164" fontId="26" fillId="0" borderId="2" xfId="0" applyFont="true" applyBorder="true" applyAlignment="true" applyProtection="true">
      <alignment horizontal="center" vertical="center" textRotation="0" wrapText="true" indent="0" shrinkToFit="false"/>
      <protection locked="true" hidden="false"/>
    </xf>
    <xf numFmtId="164" fontId="8" fillId="0" borderId="2" xfId="0" applyFont="true" applyBorder="true" applyAlignment="true" applyProtection="true">
      <alignment horizontal="center" vertical="center" textRotation="0" wrapText="true" indent="0" shrinkToFit="false"/>
      <protection locked="true" hidden="false"/>
    </xf>
    <xf numFmtId="174" fontId="20" fillId="0" borderId="2" xfId="0" applyFont="true" applyBorder="true" applyAlignment="true" applyProtection="true">
      <alignment horizontal="center" vertical="center" textRotation="0" wrapText="true" indent="0" shrinkToFit="false"/>
      <protection locked="true" hidden="false"/>
    </xf>
    <xf numFmtId="165" fontId="18" fillId="0" borderId="2" xfId="0" applyFont="true" applyBorder="true" applyAlignment="true" applyProtection="true">
      <alignment horizontal="center" vertical="top" textRotation="0" wrapText="true" indent="0" shrinkToFit="false"/>
      <protection locked="true" hidden="false"/>
    </xf>
    <xf numFmtId="169" fontId="18" fillId="0" borderId="2" xfId="0" applyFont="true" applyBorder="true" applyAlignment="true" applyProtection="true">
      <alignment horizontal="right" vertical="top" textRotation="0" wrapText="true" indent="0" shrinkToFit="false"/>
      <protection locked="true" hidden="false"/>
    </xf>
    <xf numFmtId="171" fontId="18" fillId="0" borderId="2" xfId="0" applyFont="true" applyBorder="true" applyAlignment="true" applyProtection="true">
      <alignment horizontal="center" vertical="top" textRotation="0" wrapText="true" indent="0" shrinkToFit="false"/>
      <protection locked="true" hidden="false"/>
    </xf>
    <xf numFmtId="164" fontId="18" fillId="0" borderId="2" xfId="0" applyFont="true" applyBorder="true" applyAlignment="true" applyProtection="true">
      <alignment horizontal="center" vertical="center" textRotation="0" wrapText="false" indent="0" shrinkToFit="false"/>
      <protection locked="true" hidden="false"/>
    </xf>
    <xf numFmtId="169" fontId="18" fillId="0" borderId="2" xfId="0" applyFont="true" applyBorder="true" applyAlignment="true" applyProtection="true">
      <alignment horizontal="center" vertical="center" textRotation="0" wrapText="true" indent="0" shrinkToFit="false"/>
      <protection locked="true" hidden="false"/>
    </xf>
    <xf numFmtId="165" fontId="18" fillId="0" borderId="2" xfId="0" applyFont="true" applyBorder="true" applyAlignment="true" applyProtection="true">
      <alignment horizontal="center" vertical="center" textRotation="0" wrapText="true" indent="0" shrinkToFit="false"/>
      <protection locked="true" hidden="false"/>
    </xf>
    <xf numFmtId="169" fontId="8" fillId="0" borderId="0" xfId="0" applyFont="true" applyBorder="false" applyAlignment="true" applyProtection="true">
      <alignment horizontal="left" vertical="top" textRotation="0" wrapText="false" indent="0" shrinkToFit="false"/>
      <protection locked="true" hidden="false"/>
    </xf>
    <xf numFmtId="166" fontId="8" fillId="0" borderId="0" xfId="0" applyFont="true" applyBorder="false" applyAlignment="true" applyProtection="true">
      <alignment horizontal="right" vertical="top" textRotation="0" wrapText="false" indent="0" shrinkToFit="false"/>
      <protection locked="true" hidden="false"/>
    </xf>
    <xf numFmtId="166" fontId="16" fillId="0" borderId="0" xfId="0" applyFont="true" applyBorder="false" applyAlignment="true" applyProtection="true">
      <alignment horizontal="righ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4" fontId="8" fillId="0" borderId="0" xfId="0" applyFont="true" applyBorder="false" applyAlignment="true" applyProtection="true">
      <alignment horizontal="center"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9"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66" fontId="22" fillId="0" borderId="0" xfId="0" applyFont="true" applyBorder="false" applyAlignment="true" applyProtection="true">
      <alignment horizontal="right" vertical="top" textRotation="0" wrapText="false" indent="0" shrinkToFit="false"/>
      <protection locked="true" hidden="false"/>
    </xf>
    <xf numFmtId="166" fontId="18"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true" indent="0" shrinkToFit="false"/>
      <protection locked="true" hidden="false"/>
    </xf>
    <xf numFmtId="165"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left" vertical="top" textRotation="0" wrapText="fals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75" fontId="7" fillId="0" borderId="0" xfId="0" applyFont="true" applyBorder="false" applyAlignment="true" applyProtection="true">
      <alignment horizontal="general" vertical="bottom" textRotation="0" wrapText="false" indent="0" shrinkToFit="false"/>
      <protection locked="true" hidden="false"/>
    </xf>
    <xf numFmtId="172" fontId="4" fillId="0" borderId="0" xfId="0" applyFont="true" applyBorder="false" applyAlignment="true" applyProtection="true">
      <alignment horizontal="left" vertical="top" textRotation="0" wrapText="tru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20" fillId="0" borderId="0" xfId="0" applyFont="true" applyBorder="false" applyAlignment="true" applyProtection="true">
      <alignment horizontal="center" vertical="top" textRotation="0" wrapText="false" indent="0" shrinkToFit="false"/>
      <protection locked="true" hidden="false"/>
    </xf>
    <xf numFmtId="165" fontId="16" fillId="0" borderId="0" xfId="0" applyFont="true" applyBorder="false" applyAlignment="true" applyProtection="true">
      <alignment horizontal="center" vertical="top" textRotation="0" wrapText="false" indent="0" shrinkToFit="false"/>
      <protection locked="true" hidden="false"/>
    </xf>
    <xf numFmtId="165" fontId="5"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6" fontId="28" fillId="0" borderId="0" xfId="0" applyFont="true" applyBorder="false" applyAlignment="true" applyProtection="true">
      <alignment horizontal="right" vertical="top" textRotation="0" wrapText="false" indent="0" shrinkToFit="false"/>
      <protection locked="true" hidden="false"/>
    </xf>
    <xf numFmtId="166" fontId="11" fillId="0" borderId="0" xfId="0" applyFont="true" applyBorder="false" applyAlignment="true" applyProtection="true">
      <alignment horizontal="general" vertical="bottom" textRotation="0" wrapText="false" indent="0" shrinkToFit="false"/>
      <protection locked="true" hidden="false"/>
    </xf>
    <xf numFmtId="166" fontId="18" fillId="0" borderId="0" xfId="0" applyFont="true" applyBorder="false" applyAlignment="true" applyProtection="true">
      <alignment horizontal="right" vertical="top" textRotation="0" wrapText="false" indent="0" shrinkToFit="false"/>
      <protection locked="true" hidden="false"/>
    </xf>
    <xf numFmtId="166" fontId="20" fillId="0" borderId="0" xfId="0" applyFont="true" applyBorder="false" applyAlignment="true" applyProtection="true">
      <alignment horizontal="right" vertical="top" textRotation="0" wrapText="false" indent="0" shrinkToFit="false"/>
      <protection locked="true" hidden="false"/>
    </xf>
    <xf numFmtId="166" fontId="21" fillId="0" borderId="0" xfId="0" applyFont="true" applyBorder="false" applyAlignment="true" applyProtection="true">
      <alignment horizontal="right" vertical="top" textRotation="0" wrapText="false" indent="0" shrinkToFit="false"/>
      <protection locked="true" hidden="false"/>
    </xf>
    <xf numFmtId="166" fontId="4" fillId="0" borderId="0" xfId="0" applyFont="true" applyBorder="false" applyAlignment="true" applyProtection="true">
      <alignment horizontal="right" vertical="bottom" textRotation="0" wrapText="false" indent="0" shrinkToFit="false"/>
      <protection locked="true" hidden="false"/>
    </xf>
    <xf numFmtId="166" fontId="18" fillId="0" borderId="0" xfId="0" applyFont="true" applyBorder="false" applyAlignment="true" applyProtection="true">
      <alignment horizontal="right" vertical="bottom" textRotation="0" wrapText="false" indent="0" shrinkToFit="false"/>
      <protection locked="true" hidden="false"/>
    </xf>
    <xf numFmtId="166" fontId="4" fillId="0" borderId="0" xfId="0" applyFont="true" applyBorder="false" applyAlignment="true" applyProtection="true">
      <alignment horizontal="general" vertical="top" textRotation="0" wrapText="false" indent="0" shrinkToFit="false"/>
      <protection locked="true" hidden="false"/>
    </xf>
    <xf numFmtId="166" fontId="20" fillId="0" borderId="0" xfId="0" applyFont="true" applyBorder="false" applyAlignment="true" applyProtection="true">
      <alignment horizontal="right" vertical="bottom" textRotation="0" wrapText="false" indent="0" shrinkToFit="false"/>
      <protection locked="true" hidden="false"/>
    </xf>
    <xf numFmtId="166" fontId="21"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838"/>
      <rgbColor rgb="FF666699"/>
      <rgbColor rgb="FF969696"/>
      <rgbColor rgb="FF003366"/>
      <rgbColor rgb="FF339966"/>
      <rgbColor rgb="FF003300"/>
      <rgbColor rgb="FF333300"/>
      <rgbColor rgb="FFED1C24"/>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43"/>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C2" activeCellId="0" sqref="1:1048576"/>
    </sheetView>
  </sheetViews>
  <sheetFormatPr defaultColWidth="7.2265625" defaultRowHeight="12.8" zeroHeight="false" outlineLevelRow="0" outlineLevelCol="0"/>
  <cols>
    <col collapsed="false" customWidth="true" hidden="false" outlineLevel="0" max="1" min="1" style="1" width="4.44"/>
    <col collapsed="false" customWidth="true" hidden="false" outlineLevel="0" max="2" min="2" style="1" width="59.63"/>
    <col collapsed="false" customWidth="true" hidden="false" outlineLevel="0" max="3" min="3" style="1" width="4.44"/>
    <col collapsed="false" customWidth="fals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18.81"/>
    <col collapsed="false" customWidth="true" hidden="false" outlineLevel="0" max="8" min="8" style="1" width="19.72"/>
    <col collapsed="false" customWidth="false" hidden="false" outlineLevel="0" max="1024" min="9" style="1" width="7.22"/>
  </cols>
  <sheetData>
    <row r="1" customFormat="false" ht="31.35" hidden="false" customHeight="true" outlineLevel="0" collapsed="false">
      <c r="A1" s="2"/>
      <c r="B1" s="2"/>
      <c r="C1" s="3" t="s">
        <v>0</v>
      </c>
      <c r="D1" s="3"/>
      <c r="E1" s="3"/>
      <c r="F1" s="3"/>
      <c r="G1" s="3"/>
    </row>
    <row r="2" customFormat="false" ht="91.35" hidden="false" customHeight="true" outlineLevel="0" collapsed="false">
      <c r="A2" s="2"/>
      <c r="B2" s="2"/>
      <c r="C2" s="4" t="s">
        <v>1</v>
      </c>
      <c r="D2" s="4"/>
      <c r="E2" s="4"/>
      <c r="F2" s="4"/>
      <c r="G2" s="4"/>
      <c r="H2" s="4"/>
    </row>
    <row r="3" customFormat="false" ht="60.8" hidden="false" customHeight="true" outlineLevel="0" collapsed="false">
      <c r="A3" s="2"/>
      <c r="B3" s="5" t="s">
        <v>2</v>
      </c>
      <c r="C3" s="5"/>
      <c r="D3" s="5"/>
      <c r="E3" s="5"/>
      <c r="F3" s="5"/>
      <c r="G3" s="5"/>
      <c r="H3" s="5"/>
    </row>
    <row r="4" customFormat="false" ht="22.35" hidden="false" customHeight="true" outlineLevel="0" collapsed="false">
      <c r="A4" s="6"/>
      <c r="B4" s="6"/>
      <c r="C4" s="6"/>
      <c r="D4" s="7"/>
      <c r="E4" s="7"/>
      <c r="F4" s="7"/>
      <c r="G4" s="7"/>
      <c r="H4" s="8" t="s">
        <v>3</v>
      </c>
      <c r="I4" s="2"/>
      <c r="J4" s="2"/>
    </row>
    <row r="5" customFormat="false" ht="72.2" hidden="false" customHeight="true" outlineLevel="0" collapsed="false">
      <c r="A5" s="9" t="s">
        <v>4</v>
      </c>
      <c r="B5" s="9" t="s">
        <v>5</v>
      </c>
      <c r="C5" s="10" t="s">
        <v>6</v>
      </c>
      <c r="D5" s="10"/>
      <c r="E5" s="10"/>
      <c r="F5" s="10"/>
      <c r="G5" s="11" t="s">
        <v>7</v>
      </c>
      <c r="H5" s="11" t="s">
        <v>8</v>
      </c>
    </row>
    <row r="6" customFormat="false" ht="36" hidden="false" customHeight="true" outlineLevel="0" collapsed="false">
      <c r="A6" s="9"/>
      <c r="B6" s="9"/>
      <c r="C6" s="9" t="s">
        <v>9</v>
      </c>
      <c r="D6" s="9" t="s">
        <v>10</v>
      </c>
      <c r="E6" s="12" t="s">
        <v>11</v>
      </c>
      <c r="F6" s="12" t="s">
        <v>12</v>
      </c>
      <c r="G6" s="11"/>
      <c r="H6" s="11"/>
    </row>
    <row r="7" customFormat="false" ht="17.35" hidden="false" customHeight="false" outlineLevel="0" collapsed="false">
      <c r="A7" s="13" t="n">
        <v>1</v>
      </c>
      <c r="B7" s="9" t="n">
        <v>2</v>
      </c>
      <c r="C7" s="9" t="n">
        <v>3</v>
      </c>
      <c r="D7" s="9" t="n">
        <v>4</v>
      </c>
      <c r="E7" s="12" t="s">
        <v>13</v>
      </c>
      <c r="F7" s="12" t="s">
        <v>14</v>
      </c>
      <c r="G7" s="11" t="n">
        <v>5</v>
      </c>
      <c r="H7" s="11" t="n">
        <v>6</v>
      </c>
    </row>
    <row r="8" customFormat="false" ht="17.35" hidden="false" customHeight="false" outlineLevel="0" collapsed="false">
      <c r="A8" s="14"/>
      <c r="B8" s="15" t="s">
        <v>15</v>
      </c>
      <c r="C8" s="16"/>
      <c r="D8" s="16"/>
      <c r="E8" s="17"/>
      <c r="F8" s="17"/>
      <c r="G8" s="18" t="n">
        <f aca="false">G9+G17+G21+G26+G28+G34+G39+G43+G48+G50+G37</f>
        <v>4590278100</v>
      </c>
      <c r="H8" s="18" t="n">
        <f aca="false">H9+H17+H21+H26+H28+H34+H39+H43+H48+H50+H37</f>
        <v>4742178000</v>
      </c>
    </row>
    <row r="9" customFormat="false" ht="17.35" hidden="false" customHeight="false" outlineLevel="0" collapsed="false">
      <c r="A9" s="19" t="s">
        <v>16</v>
      </c>
      <c r="B9" s="20" t="s">
        <v>17</v>
      </c>
      <c r="C9" s="21" t="s">
        <v>18</v>
      </c>
      <c r="D9" s="22"/>
      <c r="E9" s="23"/>
      <c r="F9" s="23"/>
      <c r="G9" s="24" t="n">
        <f aca="false">G10+G11+G12+G14+G15+G16+G13</f>
        <v>347532400</v>
      </c>
      <c r="H9" s="24" t="n">
        <f aca="false">H10+H11+H12+H14+H15+H16+H13</f>
        <v>340559600</v>
      </c>
    </row>
    <row r="10" customFormat="false" ht="48.5" hidden="false" customHeight="false" outlineLevel="0" collapsed="false">
      <c r="A10" s="25"/>
      <c r="B10" s="26" t="s">
        <v>19</v>
      </c>
      <c r="C10" s="27" t="s">
        <v>18</v>
      </c>
      <c r="D10" s="27" t="s">
        <v>20</v>
      </c>
      <c r="E10" s="27"/>
      <c r="F10" s="27"/>
      <c r="G10" s="28" t="n">
        <f aca="false">'приложение 11'!I27</f>
        <v>2214500</v>
      </c>
      <c r="H10" s="28" t="n">
        <f aca="false">'приложение 11'!S27</f>
        <v>2181300</v>
      </c>
    </row>
    <row r="11" customFormat="false" ht="64.15" hidden="false" customHeight="false" outlineLevel="0" collapsed="false">
      <c r="A11" s="25"/>
      <c r="B11" s="26" t="s">
        <v>21</v>
      </c>
      <c r="C11" s="27" t="s">
        <v>18</v>
      </c>
      <c r="D11" s="27" t="s">
        <v>22</v>
      </c>
      <c r="E11" s="27" t="s">
        <v>23</v>
      </c>
      <c r="F11" s="27"/>
      <c r="G11" s="28" t="n">
        <f aca="false">'приложение 11'!I11</f>
        <v>6104300</v>
      </c>
      <c r="H11" s="28" t="n">
        <f aca="false">'приложение 11'!S11</f>
        <v>6012700</v>
      </c>
    </row>
    <row r="12" customFormat="false" ht="64.15" hidden="false" customHeight="false" outlineLevel="0" collapsed="false">
      <c r="A12" s="25"/>
      <c r="B12" s="26" t="s">
        <v>24</v>
      </c>
      <c r="C12" s="27" t="s">
        <v>18</v>
      </c>
      <c r="D12" s="27" t="s">
        <v>25</v>
      </c>
      <c r="E12" s="27"/>
      <c r="F12" s="27"/>
      <c r="G12" s="28" t="n">
        <f aca="false">'приложение 11'!I32</f>
        <v>72816400</v>
      </c>
      <c r="H12" s="28" t="n">
        <f aca="false">'приложение 11'!S32</f>
        <v>71309300</v>
      </c>
    </row>
    <row r="13" customFormat="false" ht="17.35" hidden="false" customHeight="false" outlineLevel="0" collapsed="false">
      <c r="A13" s="25"/>
      <c r="B13" s="29" t="s">
        <v>26</v>
      </c>
      <c r="C13" s="27" t="s">
        <v>18</v>
      </c>
      <c r="D13" s="27" t="s">
        <v>27</v>
      </c>
      <c r="E13" s="27"/>
      <c r="F13" s="27"/>
      <c r="G13" s="28" t="n">
        <f aca="false">'приложение 11'!I46</f>
        <v>8400</v>
      </c>
      <c r="H13" s="28" t="n">
        <f aca="false">'приложение 11'!S46</f>
        <v>9000</v>
      </c>
    </row>
    <row r="14" customFormat="false" ht="48.5" hidden="false" customHeight="false" outlineLevel="0" collapsed="false">
      <c r="A14" s="25"/>
      <c r="B14" s="26" t="s">
        <v>28</v>
      </c>
      <c r="C14" s="27" t="s">
        <v>18</v>
      </c>
      <c r="D14" s="27" t="s">
        <v>29</v>
      </c>
      <c r="E14" s="27" t="s">
        <v>23</v>
      </c>
      <c r="F14" s="27"/>
      <c r="G14" s="28" t="n">
        <f aca="false">'приложение 11'!I225+'приложение 11'!I245</f>
        <v>27396900</v>
      </c>
      <c r="H14" s="28" t="n">
        <f aca="false">'приложение 11'!S225+'приложение 11'!S245</f>
        <v>26986400</v>
      </c>
    </row>
    <row r="15" customFormat="false" ht="17.35" hidden="false" customHeight="false" outlineLevel="0" collapsed="false">
      <c r="A15" s="25"/>
      <c r="B15" s="26" t="s">
        <v>30</v>
      </c>
      <c r="C15" s="27" t="s">
        <v>18</v>
      </c>
      <c r="D15" s="27" t="s">
        <v>31</v>
      </c>
      <c r="E15" s="27" t="s">
        <v>32</v>
      </c>
      <c r="F15" s="27"/>
      <c r="G15" s="28" t="n">
        <f aca="false">'приложение 11'!I50</f>
        <v>5000000</v>
      </c>
      <c r="H15" s="28" t="n">
        <f aca="false">'приложение 11'!S50</f>
        <v>5000000</v>
      </c>
    </row>
    <row r="16" customFormat="false" ht="17.35" hidden="false" customHeight="false" outlineLevel="0" collapsed="false">
      <c r="A16" s="25"/>
      <c r="B16" s="26" t="s">
        <v>33</v>
      </c>
      <c r="C16" s="27" t="s">
        <v>18</v>
      </c>
      <c r="D16" s="27" t="s">
        <v>34</v>
      </c>
      <c r="E16" s="27" t="s">
        <v>32</v>
      </c>
      <c r="F16" s="27" t="s">
        <v>35</v>
      </c>
      <c r="G16" s="28" t="n">
        <f aca="false">'приложение 11'!I55+'приложение 11'!I285+'приложение 11'!I231+'приложение 11'!I509+'приложение 11'!I300+'приложение 11'!I452+'приложение 11'!I254+'приложение 11'!I20+'приложение 11'!I261+'приложение 11'!I547</f>
        <v>233991900</v>
      </c>
      <c r="H16" s="28" t="n">
        <f aca="false">'приложение 11'!S55+'приложение 11'!S285+'приложение 11'!S231+'приложение 11'!S509+'приложение 11'!S300+'приложение 11'!S452+'приложение 11'!S254+'приложение 11'!S20+'приложение 11'!S261+'приложение 11'!S547</f>
        <v>229060900</v>
      </c>
    </row>
    <row r="17" s="32" customFormat="true" ht="32.8" hidden="false" customHeight="false" outlineLevel="0" collapsed="false">
      <c r="A17" s="19" t="s">
        <v>36</v>
      </c>
      <c r="B17" s="30" t="s">
        <v>37</v>
      </c>
      <c r="C17" s="31" t="s">
        <v>22</v>
      </c>
      <c r="D17" s="31"/>
      <c r="E17" s="31"/>
      <c r="F17" s="31"/>
      <c r="G17" s="24" t="n">
        <f aca="false">G18+G20+G19</f>
        <v>47464700</v>
      </c>
      <c r="H17" s="24" t="n">
        <f aca="false">H18+H20+H19</f>
        <v>47208700</v>
      </c>
    </row>
    <row r="18" customFormat="false" ht="17.35" hidden="false" customHeight="false" outlineLevel="0" collapsed="false">
      <c r="A18" s="25"/>
      <c r="B18" s="26" t="s">
        <v>38</v>
      </c>
      <c r="C18" s="27" t="s">
        <v>22</v>
      </c>
      <c r="D18" s="27" t="s">
        <v>39</v>
      </c>
      <c r="E18" s="27"/>
      <c r="F18" s="27"/>
      <c r="G18" s="28" t="n">
        <f aca="false">'приложение 11'!I100</f>
        <v>35762700</v>
      </c>
      <c r="H18" s="28" t="n">
        <f aca="false">'приложение 11'!S100</f>
        <v>35406700</v>
      </c>
    </row>
    <row r="19" customFormat="false" ht="48.5" hidden="false" customHeight="false" outlineLevel="0" collapsed="false">
      <c r="A19" s="25"/>
      <c r="B19" s="33" t="s">
        <v>40</v>
      </c>
      <c r="C19" s="34" t="s">
        <v>22</v>
      </c>
      <c r="D19" s="34" t="s">
        <v>41</v>
      </c>
      <c r="E19" s="27"/>
      <c r="F19" s="27"/>
      <c r="G19" s="28" t="n">
        <f aca="false">'приложение 11'!I114</f>
        <v>252000</v>
      </c>
      <c r="H19" s="28" t="n">
        <f aca="false">'приложение 11'!S114</f>
        <v>252000</v>
      </c>
    </row>
    <row r="20" customFormat="false" ht="32.8" hidden="false" customHeight="false" outlineLevel="0" collapsed="false">
      <c r="A20" s="25"/>
      <c r="B20" s="26" t="s">
        <v>42</v>
      </c>
      <c r="C20" s="27" t="s">
        <v>22</v>
      </c>
      <c r="D20" s="27" t="s">
        <v>43</v>
      </c>
      <c r="E20" s="27"/>
      <c r="F20" s="27"/>
      <c r="G20" s="28" t="n">
        <f aca="false">'приложение 11'!I119</f>
        <v>11450000</v>
      </c>
      <c r="H20" s="28" t="n">
        <f aca="false">'приложение 11'!S119</f>
        <v>11550000</v>
      </c>
    </row>
    <row r="21" s="32" customFormat="true" ht="17.35" hidden="false" customHeight="false" outlineLevel="0" collapsed="false">
      <c r="A21" s="19" t="s">
        <v>44</v>
      </c>
      <c r="B21" s="30" t="s">
        <v>45</v>
      </c>
      <c r="C21" s="31" t="s">
        <v>25</v>
      </c>
      <c r="D21" s="31"/>
      <c r="E21" s="31"/>
      <c r="F21" s="31"/>
      <c r="G21" s="24" t="n">
        <f aca="false">G22+G24+G25+G23</f>
        <v>54257000</v>
      </c>
      <c r="H21" s="24" t="n">
        <f aca="false">H22+H24+H25+H23</f>
        <v>55031600</v>
      </c>
    </row>
    <row r="22" customFormat="false" ht="17.35" hidden="false" customHeight="false" outlineLevel="0" collapsed="false">
      <c r="A22" s="25"/>
      <c r="B22" s="26" t="s">
        <v>46</v>
      </c>
      <c r="C22" s="27" t="s">
        <v>25</v>
      </c>
      <c r="D22" s="27" t="s">
        <v>27</v>
      </c>
      <c r="E22" s="27"/>
      <c r="F22" s="27"/>
      <c r="G22" s="28" t="n">
        <f aca="false">'приложение 11'!I267</f>
        <v>28950300</v>
      </c>
      <c r="H22" s="28" t="n">
        <f aca="false">'приложение 11'!S267</f>
        <v>28826200</v>
      </c>
    </row>
    <row r="23" customFormat="false" ht="17.35" hidden="false" customHeight="false" outlineLevel="0" collapsed="false">
      <c r="A23" s="25"/>
      <c r="B23" s="29" t="s">
        <v>47</v>
      </c>
      <c r="C23" s="27" t="s">
        <v>25</v>
      </c>
      <c r="D23" s="27" t="s">
        <v>48</v>
      </c>
      <c r="E23" s="27"/>
      <c r="F23" s="27"/>
      <c r="G23" s="28" t="n">
        <f aca="false">'приложение 11'!I140</f>
        <v>11250000</v>
      </c>
      <c r="H23" s="28" t="n">
        <f aca="false">'приложение 11'!S140</f>
        <v>11250000</v>
      </c>
    </row>
    <row r="24" customFormat="false" ht="17.35" hidden="false" customHeight="false" outlineLevel="0" collapsed="false">
      <c r="A24" s="25"/>
      <c r="B24" s="26" t="s">
        <v>49</v>
      </c>
      <c r="C24" s="27" t="s">
        <v>25</v>
      </c>
      <c r="D24" s="27" t="s">
        <v>39</v>
      </c>
      <c r="E24" s="27"/>
      <c r="F24" s="27"/>
      <c r="G24" s="28" t="n">
        <f aca="false">'приложение 11'!I145</f>
        <v>11986700</v>
      </c>
      <c r="H24" s="28" t="n">
        <f aca="false">'приложение 11'!S145</f>
        <v>12270400</v>
      </c>
    </row>
    <row r="25" customFormat="false" ht="32.8" hidden="false" customHeight="false" outlineLevel="0" collapsed="false">
      <c r="A25" s="25"/>
      <c r="B25" s="29" t="s">
        <v>50</v>
      </c>
      <c r="C25" s="27" t="s">
        <v>25</v>
      </c>
      <c r="D25" s="27" t="s">
        <v>51</v>
      </c>
      <c r="E25" s="27"/>
      <c r="F25" s="27"/>
      <c r="G25" s="28" t="n">
        <f aca="false">'приложение 11'!I150</f>
        <v>2070000</v>
      </c>
      <c r="H25" s="28" t="n">
        <f aca="false">'приложение 11'!S150</f>
        <v>2685000</v>
      </c>
    </row>
    <row r="26" s="32" customFormat="true" ht="17.35" hidden="false" customHeight="false" outlineLevel="0" collapsed="false">
      <c r="A26" s="19" t="s">
        <v>52</v>
      </c>
      <c r="B26" s="30" t="s">
        <v>53</v>
      </c>
      <c r="C26" s="31" t="s">
        <v>27</v>
      </c>
      <c r="D26" s="31"/>
      <c r="E26" s="31"/>
      <c r="F26" s="31"/>
      <c r="G26" s="24" t="n">
        <f aca="false">G27</f>
        <v>24877600</v>
      </c>
      <c r="H26" s="24" t="n">
        <f aca="false">H27</f>
        <v>1060000</v>
      </c>
    </row>
    <row r="27" customFormat="false" ht="17.35" hidden="false" customHeight="false" outlineLevel="0" collapsed="false">
      <c r="A27" s="19"/>
      <c r="B27" s="26" t="s">
        <v>54</v>
      </c>
      <c r="C27" s="27" t="s">
        <v>27</v>
      </c>
      <c r="D27" s="27" t="s">
        <v>20</v>
      </c>
      <c r="E27" s="31"/>
      <c r="F27" s="31"/>
      <c r="G27" s="28" t="n">
        <f aca="false">'приложение 11'!I164</f>
        <v>24877600</v>
      </c>
      <c r="H27" s="28" t="n">
        <f aca="false">'приложение 11'!S164</f>
        <v>1060000</v>
      </c>
    </row>
    <row r="28" s="32" customFormat="true" ht="17.35" hidden="false" customHeight="false" outlineLevel="0" collapsed="false">
      <c r="A28" s="19" t="s">
        <v>55</v>
      </c>
      <c r="B28" s="30" t="s">
        <v>56</v>
      </c>
      <c r="C28" s="31" t="s">
        <v>57</v>
      </c>
      <c r="D28" s="31"/>
      <c r="E28" s="31"/>
      <c r="F28" s="31"/>
      <c r="G28" s="24" t="n">
        <f aca="false">G29+G30+G32+G33+G31</f>
        <v>3383994900</v>
      </c>
      <c r="H28" s="24" t="n">
        <f aca="false">H29+H30+H32+H33+H31</f>
        <v>3539358000</v>
      </c>
    </row>
    <row r="29" customFormat="false" ht="17.35" hidden="false" customHeight="false" outlineLevel="0" collapsed="false">
      <c r="A29" s="25"/>
      <c r="B29" s="26" t="s">
        <v>58</v>
      </c>
      <c r="C29" s="27" t="s">
        <v>57</v>
      </c>
      <c r="D29" s="27" t="s">
        <v>18</v>
      </c>
      <c r="E29" s="27"/>
      <c r="F29" s="27"/>
      <c r="G29" s="28" t="n">
        <f aca="false">'приложение 11'!I307</f>
        <v>1123885000</v>
      </c>
      <c r="H29" s="28" t="n">
        <f aca="false">'приложение 11'!S307</f>
        <v>1168449600</v>
      </c>
    </row>
    <row r="30" customFormat="false" ht="17.35" hidden="false" customHeight="false" outlineLevel="0" collapsed="false">
      <c r="A30" s="25"/>
      <c r="B30" s="26" t="s">
        <v>59</v>
      </c>
      <c r="C30" s="27" t="s">
        <v>57</v>
      </c>
      <c r="D30" s="27" t="s">
        <v>20</v>
      </c>
      <c r="E30" s="27"/>
      <c r="F30" s="27"/>
      <c r="G30" s="28" t="n">
        <f aca="false">'приложение 11'!I326</f>
        <v>1979886400</v>
      </c>
      <c r="H30" s="28" t="n">
        <f aca="false">'приложение 11'!S326</f>
        <v>2079896600</v>
      </c>
    </row>
    <row r="31" customFormat="false" ht="17.35" hidden="false" customHeight="false" outlineLevel="0" collapsed="false">
      <c r="A31" s="25"/>
      <c r="B31" s="33" t="s">
        <v>60</v>
      </c>
      <c r="C31" s="27" t="s">
        <v>57</v>
      </c>
      <c r="D31" s="27" t="s">
        <v>22</v>
      </c>
      <c r="E31" s="27"/>
      <c r="F31" s="27"/>
      <c r="G31" s="28" t="n">
        <f aca="false">'приложение 11'!I372+'приложение 11'!I458</f>
        <v>157302500</v>
      </c>
      <c r="H31" s="28" t="n">
        <f aca="false">'приложение 11'!S372+'приложение 11'!S458</f>
        <v>162665800</v>
      </c>
    </row>
    <row r="32" customFormat="false" ht="17.35" hidden="false" customHeight="false" outlineLevel="0" collapsed="false">
      <c r="A32" s="25"/>
      <c r="B32" s="26" t="s">
        <v>61</v>
      </c>
      <c r="C32" s="27" t="s">
        <v>57</v>
      </c>
      <c r="D32" s="27" t="s">
        <v>57</v>
      </c>
      <c r="E32" s="27"/>
      <c r="F32" s="27"/>
      <c r="G32" s="28" t="n">
        <f aca="false">'приложение 11'!I553+'приложение 11'!I591+'приложение 11'!I183</f>
        <v>19957800</v>
      </c>
      <c r="H32" s="28" t="n">
        <f aca="false">'приложение 11'!S553+'приложение 11'!S591+'приложение 11'!S183</f>
        <v>19679900</v>
      </c>
    </row>
    <row r="33" customFormat="false" ht="17.35" hidden="false" customHeight="false" outlineLevel="0" collapsed="false">
      <c r="A33" s="25"/>
      <c r="B33" s="26" t="s">
        <v>62</v>
      </c>
      <c r="C33" s="27" t="s">
        <v>57</v>
      </c>
      <c r="D33" s="27" t="s">
        <v>39</v>
      </c>
      <c r="E33" s="27"/>
      <c r="F33" s="27"/>
      <c r="G33" s="28" t="n">
        <f aca="false">'приложение 11'!I388+'приложение 11'!I188+'приложение 11'!I583+'приложение 11'!I471+'приложение 11'!I596</f>
        <v>102963200</v>
      </c>
      <c r="H33" s="28" t="n">
        <f aca="false">'приложение 11'!S388+'приложение 11'!S188+'приложение 11'!S583+'приложение 11'!S471+'приложение 11'!S596</f>
        <v>108666100</v>
      </c>
    </row>
    <row r="34" s="32" customFormat="true" ht="17.35" hidden="false" customHeight="false" outlineLevel="0" collapsed="false">
      <c r="A34" s="19" t="s">
        <v>63</v>
      </c>
      <c r="B34" s="30" t="s">
        <v>64</v>
      </c>
      <c r="C34" s="31" t="s">
        <v>48</v>
      </c>
      <c r="D34" s="31"/>
      <c r="E34" s="31"/>
      <c r="F34" s="31"/>
      <c r="G34" s="24" t="n">
        <f aca="false">G35+G36</f>
        <v>83283700</v>
      </c>
      <c r="H34" s="24" t="n">
        <f aca="false">H35+H36</f>
        <v>80427500</v>
      </c>
    </row>
    <row r="35" customFormat="false" ht="17.35" hidden="false" customHeight="false" outlineLevel="0" collapsed="false">
      <c r="A35" s="25"/>
      <c r="B35" s="26" t="s">
        <v>65</v>
      </c>
      <c r="C35" s="27" t="s">
        <v>48</v>
      </c>
      <c r="D35" s="27" t="s">
        <v>18</v>
      </c>
      <c r="E35" s="27"/>
      <c r="F35" s="27"/>
      <c r="G35" s="28" t="n">
        <f aca="false">'приложение 11'!I477</f>
        <v>69123400</v>
      </c>
      <c r="H35" s="28" t="n">
        <f aca="false">'приложение 11'!S477</f>
        <v>66306400</v>
      </c>
    </row>
    <row r="36" customFormat="false" ht="32.8" hidden="false" customHeight="false" outlineLevel="0" collapsed="false">
      <c r="A36" s="25"/>
      <c r="B36" s="26" t="s">
        <v>66</v>
      </c>
      <c r="C36" s="27" t="s">
        <v>48</v>
      </c>
      <c r="D36" s="27" t="s">
        <v>25</v>
      </c>
      <c r="E36" s="27" t="s">
        <v>67</v>
      </c>
      <c r="F36" s="27" t="s">
        <v>68</v>
      </c>
      <c r="G36" s="28" t="n">
        <f aca="false">'приложение 11'!I487</f>
        <v>14160300</v>
      </c>
      <c r="H36" s="28" t="n">
        <f aca="false">'приложение 11'!S487</f>
        <v>14121100</v>
      </c>
    </row>
    <row r="37" s="32" customFormat="true" ht="17.35" hidden="false" customHeight="false" outlineLevel="0" collapsed="false">
      <c r="A37" s="19" t="s">
        <v>69</v>
      </c>
      <c r="B37" s="20" t="s">
        <v>70</v>
      </c>
      <c r="C37" s="31" t="s">
        <v>39</v>
      </c>
      <c r="D37" s="31"/>
      <c r="E37" s="31"/>
      <c r="F37" s="31"/>
      <c r="G37" s="24" t="n">
        <f aca="false">G38</f>
        <v>20000000</v>
      </c>
      <c r="H37" s="24" t="n">
        <f aca="false">H38</f>
        <v>850000</v>
      </c>
    </row>
    <row r="38" customFormat="false" ht="17.35" hidden="false" customHeight="false" outlineLevel="0" collapsed="false">
      <c r="A38" s="25"/>
      <c r="B38" s="29" t="s">
        <v>71</v>
      </c>
      <c r="C38" s="27" t="s">
        <v>39</v>
      </c>
      <c r="D38" s="27" t="s">
        <v>20</v>
      </c>
      <c r="E38" s="27"/>
      <c r="F38" s="27"/>
      <c r="G38" s="28" t="n">
        <f aca="false">'приложение 11'!I196</f>
        <v>20000000</v>
      </c>
      <c r="H38" s="28" t="n">
        <f aca="false">'приложение 11'!S196</f>
        <v>850000</v>
      </c>
    </row>
    <row r="39" s="32" customFormat="true" ht="17.35" hidden="false" customHeight="false" outlineLevel="0" collapsed="false">
      <c r="A39" s="19" t="s">
        <v>72</v>
      </c>
      <c r="B39" s="30" t="s">
        <v>73</v>
      </c>
      <c r="C39" s="31" t="s">
        <v>41</v>
      </c>
      <c r="D39" s="31"/>
      <c r="E39" s="31"/>
      <c r="F39" s="31"/>
      <c r="G39" s="24" t="n">
        <f aca="false">G40+G41+G42</f>
        <v>214053100</v>
      </c>
      <c r="H39" s="24" t="n">
        <f aca="false">H40+H41+H42</f>
        <v>217891600</v>
      </c>
    </row>
    <row r="40" customFormat="false" ht="17.35" hidden="false" customHeight="false" outlineLevel="0" collapsed="false">
      <c r="A40" s="25"/>
      <c r="B40" s="26" t="s">
        <v>74</v>
      </c>
      <c r="C40" s="27" t="s">
        <v>41</v>
      </c>
      <c r="D40" s="27" t="s">
        <v>22</v>
      </c>
      <c r="E40" s="27"/>
      <c r="F40" s="27"/>
      <c r="G40" s="28" t="n">
        <f aca="false">'приложение 11'!I205</f>
        <v>6162300</v>
      </c>
      <c r="H40" s="28" t="n">
        <f aca="false">'приложение 11'!S205</f>
        <v>6069900</v>
      </c>
    </row>
    <row r="41" customFormat="false" ht="17.35" hidden="false" customHeight="false" outlineLevel="0" collapsed="false">
      <c r="A41" s="25"/>
      <c r="B41" s="26" t="s">
        <v>75</v>
      </c>
      <c r="C41" s="27" t="s">
        <v>41</v>
      </c>
      <c r="D41" s="27" t="s">
        <v>25</v>
      </c>
      <c r="E41" s="27"/>
      <c r="F41" s="27"/>
      <c r="G41" s="28" t="n">
        <f aca="false">'приложение 11'!I429+'приложение 11'!I602+'приложение 11'!I209</f>
        <v>193081400</v>
      </c>
      <c r="H41" s="28" t="n">
        <f aca="false">'приложение 11'!S429+'приложение 11'!S602+'приложение 11'!S209</f>
        <v>197012300</v>
      </c>
    </row>
    <row r="42" customFormat="false" ht="17.35" hidden="false" customHeight="false" outlineLevel="0" collapsed="false">
      <c r="A42" s="25"/>
      <c r="B42" s="26" t="s">
        <v>76</v>
      </c>
      <c r="C42" s="27" t="s">
        <v>41</v>
      </c>
      <c r="D42" s="27" t="s">
        <v>29</v>
      </c>
      <c r="E42" s="27"/>
      <c r="F42" s="27"/>
      <c r="G42" s="28" t="n">
        <f aca="false">'приложение 11'!I613</f>
        <v>14809400</v>
      </c>
      <c r="H42" s="28" t="n">
        <f aca="false">'приложение 11'!S613</f>
        <v>14809400</v>
      </c>
    </row>
    <row r="43" s="32" customFormat="true" ht="17.35" hidden="false" customHeight="false" outlineLevel="0" collapsed="false">
      <c r="A43" s="19" t="s">
        <v>77</v>
      </c>
      <c r="B43" s="30" t="s">
        <v>78</v>
      </c>
      <c r="C43" s="31" t="s">
        <v>31</v>
      </c>
      <c r="D43" s="31"/>
      <c r="E43" s="31"/>
      <c r="F43" s="31"/>
      <c r="G43" s="24" t="n">
        <f aca="false">G44+G47+G46+G45</f>
        <v>345814700</v>
      </c>
      <c r="H43" s="24" t="n">
        <f aca="false">H44+H47+H46+H45</f>
        <v>345791000</v>
      </c>
    </row>
    <row r="44" customFormat="false" ht="17.35" hidden="false" customHeight="false" outlineLevel="0" collapsed="false">
      <c r="A44" s="25"/>
      <c r="B44" s="26" t="s">
        <v>79</v>
      </c>
      <c r="C44" s="27" t="s">
        <v>31</v>
      </c>
      <c r="D44" s="27" t="s">
        <v>18</v>
      </c>
      <c r="E44" s="27"/>
      <c r="F44" s="27"/>
      <c r="G44" s="28" t="n">
        <f aca="false">'приложение 11'!I515+'приложение 11'!I435</f>
        <v>198131600</v>
      </c>
      <c r="H44" s="28" t="n">
        <f aca="false">'приложение 11'!S515+'приложение 11'!S435</f>
        <v>196701000</v>
      </c>
    </row>
    <row r="45" customFormat="false" ht="17.35" hidden="false" customHeight="false" outlineLevel="0" collapsed="false">
      <c r="A45" s="25"/>
      <c r="B45" s="29" t="s">
        <v>80</v>
      </c>
      <c r="C45" s="27" t="s">
        <v>31</v>
      </c>
      <c r="D45" s="27" t="s">
        <v>20</v>
      </c>
      <c r="E45" s="27"/>
      <c r="F45" s="27"/>
      <c r="G45" s="28" t="n">
        <f aca="false">'приложение 11'!I522</f>
        <v>31300</v>
      </c>
      <c r="H45" s="28" t="n">
        <f aca="false">'приложение 11'!S522</f>
        <v>32600</v>
      </c>
    </row>
    <row r="46" customFormat="false" ht="17.35" hidden="false" customHeight="false" outlineLevel="0" collapsed="false">
      <c r="A46" s="25"/>
      <c r="B46" s="35" t="s">
        <v>81</v>
      </c>
      <c r="C46" s="27" t="s">
        <v>31</v>
      </c>
      <c r="D46" s="27" t="s">
        <v>22</v>
      </c>
      <c r="E46" s="27"/>
      <c r="F46" s="27"/>
      <c r="G46" s="28" t="n">
        <f aca="false">'приложение 11'!I527</f>
        <v>144653200</v>
      </c>
      <c r="H46" s="28" t="n">
        <f aca="false">'приложение 11'!S527</f>
        <v>146103800</v>
      </c>
    </row>
    <row r="47" customFormat="false" ht="32.8" hidden="false" customHeight="false" outlineLevel="0" collapsed="false">
      <c r="A47" s="25"/>
      <c r="B47" s="26" t="s">
        <v>82</v>
      </c>
      <c r="C47" s="27" t="s">
        <v>31</v>
      </c>
      <c r="D47" s="27" t="s">
        <v>27</v>
      </c>
      <c r="E47" s="27" t="s">
        <v>83</v>
      </c>
      <c r="F47" s="27"/>
      <c r="G47" s="28" t="n">
        <f aca="false">'приложение 11'!I539</f>
        <v>2998600</v>
      </c>
      <c r="H47" s="28" t="n">
        <f aca="false">'приложение 11'!S539</f>
        <v>2953600</v>
      </c>
    </row>
    <row r="48" s="32" customFormat="true" ht="32.8" hidden="false" customHeight="false" outlineLevel="0" collapsed="false">
      <c r="A48" s="19" t="s">
        <v>84</v>
      </c>
      <c r="B48" s="36" t="s">
        <v>85</v>
      </c>
      <c r="C48" s="31" t="s">
        <v>43</v>
      </c>
      <c r="D48" s="31" t="s">
        <v>86</v>
      </c>
      <c r="E48" s="31"/>
      <c r="F48" s="31"/>
      <c r="G48" s="24" t="n">
        <f aca="false">G49</f>
        <v>25000000</v>
      </c>
      <c r="H48" s="24" t="n">
        <f aca="false">H49</f>
        <v>25000000</v>
      </c>
    </row>
    <row r="49" customFormat="false" ht="48.5" hidden="false" customHeight="false" outlineLevel="0" collapsed="false">
      <c r="A49" s="19"/>
      <c r="B49" s="37" t="s">
        <v>87</v>
      </c>
      <c r="C49" s="27" t="s">
        <v>43</v>
      </c>
      <c r="D49" s="27" t="s">
        <v>18</v>
      </c>
      <c r="E49" s="31"/>
      <c r="F49" s="31"/>
      <c r="G49" s="28" t="n">
        <f aca="false">'приложение 11'!I237</f>
        <v>25000000</v>
      </c>
      <c r="H49" s="28" t="n">
        <f aca="false">'приложение 11'!S237</f>
        <v>25000000</v>
      </c>
    </row>
    <row r="50" customFormat="false" ht="17.35" hidden="false" customHeight="false" outlineLevel="0" collapsed="false">
      <c r="A50" s="19"/>
      <c r="B50" s="37" t="s">
        <v>88</v>
      </c>
      <c r="C50" s="27"/>
      <c r="D50" s="27"/>
      <c r="E50" s="31"/>
      <c r="F50" s="31"/>
      <c r="G50" s="28" t="n">
        <f aca="false">'приложение 11'!I242</f>
        <v>44000000</v>
      </c>
      <c r="H50" s="28" t="n">
        <f aca="false">'приложение 11'!S242</f>
        <v>89000000</v>
      </c>
    </row>
    <row r="51" customFormat="false" ht="17.35" hidden="false" customHeight="false" outlineLevel="0" collapsed="false">
      <c r="A51" s="19"/>
      <c r="B51" s="38"/>
      <c r="C51" s="27"/>
      <c r="D51" s="27"/>
      <c r="E51" s="31"/>
      <c r="F51" s="31"/>
      <c r="G51" s="28"/>
    </row>
    <row r="52" customFormat="false" ht="17.35" hidden="false" customHeight="false" outlineLevel="0" collapsed="false">
      <c r="B52" s="2" t="s">
        <v>89</v>
      </c>
      <c r="C52" s="26"/>
    </row>
    <row r="53" customFormat="false" ht="19.35" hidden="false" customHeight="true" outlineLevel="0" collapsed="false">
      <c r="B53" s="39" t="s">
        <v>90</v>
      </c>
      <c r="C53" s="39"/>
    </row>
    <row r="54" customFormat="false" ht="19.35" hidden="false" customHeight="true" outlineLevel="0" collapsed="false">
      <c r="B54" s="39" t="s">
        <v>91</v>
      </c>
      <c r="C54" s="39"/>
      <c r="G54" s="8"/>
    </row>
    <row r="55" customFormat="false" ht="17.35" hidden="false" customHeight="false" outlineLevel="0" collapsed="false">
      <c r="B55" s="40" t="s">
        <v>92</v>
      </c>
      <c r="G55" s="8"/>
      <c r="H55" s="41" t="s">
        <v>93</v>
      </c>
    </row>
    <row r="104" customFormat="false" ht="47.25" hidden="false" customHeight="true" outlineLevel="0" collapsed="false"/>
    <row r="143" customFormat="false" ht="70.5" hidden="false" customHeight="true" outlineLevel="0" collapsed="false"/>
  </sheetData>
  <mergeCells count="11">
    <mergeCell ref="C1:G1"/>
    <mergeCell ref="C2:H2"/>
    <mergeCell ref="B3:H3"/>
    <mergeCell ref="D4:G4"/>
    <mergeCell ref="A5:A6"/>
    <mergeCell ref="B5:B6"/>
    <mergeCell ref="C5:F5"/>
    <mergeCell ref="G5:G6"/>
    <mergeCell ref="H5:H6"/>
    <mergeCell ref="B53:C53"/>
    <mergeCell ref="B54:C54"/>
  </mergeCells>
  <printOptions headings="false" gridLines="false" gridLinesSet="true" horizontalCentered="false" verticalCentered="false"/>
  <pageMargins left="0.7875" right="0.196527777777778" top="0.7875" bottom="0.447222222222222"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574"/>
  <sheetViews>
    <sheetView showFormulas="false" showGridLines="true" showRowColHeaders="true" showZeros="true" rightToLeft="false" tabSelected="true" showOutlineSymbols="true" defaultGridColor="true" view="pageBreakPreview" topLeftCell="A210" colorId="64" zoomScale="65" zoomScaleNormal="60" zoomScalePageLayoutView="65" workbookViewId="0">
      <selection pane="topLeft" activeCell="C3" activeCellId="0" sqref="1:1048576"/>
    </sheetView>
  </sheetViews>
  <sheetFormatPr defaultColWidth="7.2265625" defaultRowHeight="17.35" zeroHeight="false" outlineLevelRow="0" outlineLevelCol="0"/>
  <cols>
    <col collapsed="false" customWidth="true" hidden="false" outlineLevel="0" max="1" min="1" style="42" width="4.44"/>
    <col collapsed="false" customWidth="true" hidden="false" outlineLevel="0" max="2" min="2" style="43" width="58.12"/>
    <col collapsed="false" customWidth="true" hidden="false" outlineLevel="0" max="3" min="3" style="44" width="16.83"/>
    <col collapsed="false" customWidth="true" hidden="false" outlineLevel="0" max="4" min="4" style="45" width="11.11"/>
    <col collapsed="false" customWidth="true" hidden="false" outlineLevel="0" max="5" min="5" style="46" width="20.7"/>
    <col collapsed="false" customWidth="true" hidden="false" outlineLevel="0" max="6" min="6" style="47" width="19.72"/>
    <col collapsed="false" customWidth="true" hidden="false" outlineLevel="0" max="7" min="7" style="48" width="0.4"/>
    <col collapsed="false" customWidth="true" hidden="false" outlineLevel="0" max="8" min="8" style="48" width="10.15"/>
    <col collapsed="false" customWidth="true" hidden="false" outlineLevel="0" max="9" min="9" style="48" width="11.11"/>
    <col collapsed="false" customWidth="false" hidden="false" outlineLevel="0" max="1024" min="10" style="48" width="7.22"/>
    <col collapsed="false" customWidth="false" hidden="false" outlineLevel="0" max="16384" min="1025" style="49" width="7.23"/>
  </cols>
  <sheetData>
    <row r="1" s="53" customFormat="true" ht="17.35" hidden="false" customHeight="false" outlineLevel="0" collapsed="false">
      <c r="A1" s="50"/>
      <c r="B1" s="43"/>
      <c r="C1" s="43"/>
      <c r="D1" s="51"/>
      <c r="E1" s="52"/>
      <c r="F1" s="47"/>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c r="RB1" s="48"/>
      <c r="RC1" s="48"/>
      <c r="RD1" s="48"/>
      <c r="RE1" s="48"/>
      <c r="RF1" s="48"/>
      <c r="RG1" s="48"/>
      <c r="RH1" s="48"/>
      <c r="RI1" s="48"/>
      <c r="RJ1" s="48"/>
      <c r="RK1" s="48"/>
      <c r="RL1" s="48"/>
      <c r="RM1" s="48"/>
      <c r="RN1" s="48"/>
      <c r="RO1" s="48"/>
      <c r="RP1" s="48"/>
      <c r="RQ1" s="48"/>
      <c r="RR1" s="48"/>
      <c r="RS1" s="48"/>
      <c r="RT1" s="48"/>
      <c r="RU1" s="48"/>
      <c r="RV1" s="48"/>
      <c r="RW1" s="48"/>
      <c r="RX1" s="48"/>
      <c r="RY1" s="48"/>
      <c r="RZ1" s="48"/>
      <c r="SA1" s="48"/>
      <c r="SB1" s="48"/>
      <c r="SC1" s="48"/>
      <c r="SD1" s="48"/>
      <c r="SE1" s="48"/>
      <c r="SF1" s="48"/>
      <c r="SG1" s="48"/>
      <c r="SH1" s="48"/>
      <c r="SI1" s="48"/>
      <c r="SJ1" s="48"/>
      <c r="SK1" s="48"/>
      <c r="SL1" s="48"/>
      <c r="SM1" s="48"/>
      <c r="SN1" s="48"/>
      <c r="SO1" s="48"/>
      <c r="SP1" s="48"/>
      <c r="SQ1" s="48"/>
      <c r="SR1" s="48"/>
      <c r="SS1" s="48"/>
      <c r="ST1" s="48"/>
      <c r="SU1" s="48"/>
      <c r="SV1" s="48"/>
      <c r="SW1" s="48"/>
      <c r="SX1" s="48"/>
      <c r="SY1" s="48"/>
      <c r="SZ1" s="48"/>
      <c r="TA1" s="48"/>
      <c r="TB1" s="48"/>
      <c r="TC1" s="48"/>
      <c r="TD1" s="48"/>
      <c r="TE1" s="48"/>
      <c r="TF1" s="48"/>
      <c r="TG1" s="48"/>
      <c r="TH1" s="48"/>
      <c r="TI1" s="48"/>
      <c r="TJ1" s="48"/>
      <c r="TK1" s="48"/>
      <c r="TL1" s="48"/>
      <c r="TM1" s="48"/>
      <c r="TN1" s="48"/>
      <c r="TO1" s="48"/>
      <c r="TP1" s="48"/>
      <c r="TQ1" s="48"/>
      <c r="TR1" s="48"/>
      <c r="TS1" s="48"/>
      <c r="TT1" s="48"/>
      <c r="TU1" s="48"/>
      <c r="TV1" s="48"/>
      <c r="TW1" s="48"/>
      <c r="TX1" s="48"/>
      <c r="TY1" s="48"/>
      <c r="TZ1" s="48"/>
      <c r="UA1" s="48"/>
      <c r="UB1" s="48"/>
      <c r="UC1" s="48"/>
      <c r="UD1" s="48"/>
      <c r="UE1" s="48"/>
      <c r="UF1" s="48"/>
      <c r="UG1" s="48"/>
      <c r="UH1" s="48"/>
      <c r="UI1" s="48"/>
      <c r="UJ1" s="48"/>
      <c r="UK1" s="48"/>
      <c r="UL1" s="48"/>
      <c r="UM1" s="48"/>
      <c r="UN1" s="48"/>
      <c r="UO1" s="48"/>
      <c r="UP1" s="48"/>
      <c r="UQ1" s="48"/>
      <c r="UR1" s="48"/>
      <c r="US1" s="48"/>
      <c r="UT1" s="48"/>
      <c r="UU1" s="48"/>
      <c r="UV1" s="48"/>
      <c r="UW1" s="48"/>
      <c r="UX1" s="48"/>
      <c r="UY1" s="48"/>
      <c r="UZ1" s="48"/>
      <c r="VA1" s="48"/>
      <c r="VB1" s="48"/>
      <c r="VC1" s="48"/>
      <c r="VD1" s="48"/>
      <c r="VE1" s="48"/>
      <c r="VF1" s="48"/>
      <c r="VG1" s="48"/>
      <c r="VH1" s="48"/>
      <c r="VI1" s="48"/>
      <c r="VJ1" s="48"/>
      <c r="VK1" s="48"/>
      <c r="VL1" s="48"/>
      <c r="VM1" s="48"/>
      <c r="VN1" s="48"/>
      <c r="VO1" s="48"/>
      <c r="VP1" s="48"/>
      <c r="VQ1" s="48"/>
      <c r="VR1" s="48"/>
      <c r="VS1" s="48"/>
      <c r="VT1" s="48"/>
      <c r="VU1" s="48"/>
      <c r="VV1" s="48"/>
      <c r="VW1" s="48"/>
      <c r="VX1" s="48"/>
      <c r="VY1" s="48"/>
      <c r="VZ1" s="48"/>
      <c r="WA1" s="48"/>
      <c r="WB1" s="48"/>
      <c r="WC1" s="48"/>
      <c r="WD1" s="48"/>
      <c r="WE1" s="48"/>
      <c r="WF1" s="48"/>
      <c r="WG1" s="48"/>
      <c r="WH1" s="48"/>
      <c r="WI1" s="48"/>
      <c r="WJ1" s="48"/>
      <c r="WK1" s="48"/>
      <c r="WL1" s="48"/>
      <c r="WM1" s="48"/>
      <c r="WN1" s="48"/>
      <c r="WO1" s="48"/>
      <c r="WP1" s="48"/>
      <c r="WQ1" s="48"/>
      <c r="WR1" s="48"/>
      <c r="WS1" s="48"/>
      <c r="WT1" s="48"/>
      <c r="WU1" s="48"/>
      <c r="WV1" s="48"/>
      <c r="WW1" s="48"/>
      <c r="WX1" s="48"/>
      <c r="WY1" s="48"/>
      <c r="WZ1" s="48"/>
      <c r="XA1" s="48"/>
      <c r="XB1" s="48"/>
      <c r="XC1" s="48"/>
      <c r="XD1" s="48"/>
      <c r="XE1" s="48"/>
      <c r="XF1" s="48"/>
      <c r="XG1" s="48"/>
      <c r="XH1" s="48"/>
      <c r="XI1" s="48"/>
      <c r="XJ1" s="48"/>
      <c r="XK1" s="48"/>
      <c r="XL1" s="48"/>
      <c r="XM1" s="48"/>
      <c r="XN1" s="48"/>
      <c r="XO1" s="48"/>
      <c r="XP1" s="48"/>
      <c r="XQ1" s="48"/>
      <c r="XR1" s="48"/>
      <c r="XS1" s="48"/>
      <c r="XT1" s="48"/>
      <c r="XU1" s="48"/>
      <c r="XV1" s="48"/>
      <c r="XW1" s="48"/>
      <c r="XX1" s="48"/>
      <c r="XY1" s="48"/>
      <c r="XZ1" s="48"/>
      <c r="YA1" s="48"/>
      <c r="YB1" s="48"/>
      <c r="YC1" s="48"/>
      <c r="YD1" s="48"/>
      <c r="YE1" s="48"/>
      <c r="YF1" s="48"/>
      <c r="YG1" s="48"/>
      <c r="YH1" s="48"/>
      <c r="YI1" s="48"/>
      <c r="YJ1" s="48"/>
      <c r="YK1" s="48"/>
      <c r="YL1" s="48"/>
      <c r="YM1" s="48"/>
      <c r="YN1" s="48"/>
      <c r="YO1" s="48"/>
      <c r="YP1" s="48"/>
      <c r="YQ1" s="48"/>
      <c r="YR1" s="48"/>
      <c r="YS1" s="48"/>
      <c r="YT1" s="48"/>
      <c r="YU1" s="48"/>
      <c r="YV1" s="48"/>
      <c r="YW1" s="48"/>
      <c r="YX1" s="48"/>
      <c r="YY1" s="48"/>
      <c r="YZ1" s="48"/>
      <c r="ZA1" s="48"/>
      <c r="ZB1" s="48"/>
      <c r="ZC1" s="48"/>
      <c r="ZD1" s="48"/>
      <c r="ZE1" s="48"/>
      <c r="ZF1" s="48"/>
      <c r="ZG1" s="48"/>
      <c r="ZH1" s="48"/>
      <c r="ZI1" s="48"/>
      <c r="ZJ1" s="48"/>
      <c r="ZK1" s="48"/>
      <c r="ZL1" s="48"/>
      <c r="ZM1" s="48"/>
      <c r="ZN1" s="48"/>
      <c r="ZO1" s="48"/>
      <c r="ZP1" s="48"/>
      <c r="ZQ1" s="48"/>
      <c r="ZR1" s="48"/>
      <c r="ZS1" s="48"/>
      <c r="ZT1" s="48"/>
      <c r="ZU1" s="48"/>
      <c r="ZV1" s="48"/>
      <c r="ZW1" s="48"/>
      <c r="ZX1" s="48"/>
      <c r="ZY1" s="48"/>
      <c r="ZZ1" s="48"/>
      <c r="AAA1" s="48"/>
      <c r="AAB1" s="48"/>
      <c r="AAC1" s="48"/>
      <c r="AAD1" s="48"/>
      <c r="AAE1" s="48"/>
      <c r="AAF1" s="48"/>
      <c r="AAG1" s="48"/>
      <c r="AAH1" s="48"/>
      <c r="AAI1" s="48"/>
      <c r="AAJ1" s="48"/>
      <c r="AAK1" s="48"/>
      <c r="AAL1" s="48"/>
      <c r="AAM1" s="48"/>
      <c r="AAN1" s="48"/>
      <c r="AAO1" s="48"/>
      <c r="AAP1" s="48"/>
      <c r="AAQ1" s="48"/>
      <c r="AAR1" s="48"/>
      <c r="AAS1" s="48"/>
      <c r="AAT1" s="48"/>
      <c r="AAU1" s="48"/>
      <c r="AAV1" s="48"/>
      <c r="AAW1" s="48"/>
      <c r="AAX1" s="48"/>
      <c r="AAY1" s="48"/>
      <c r="AAZ1" s="48"/>
      <c r="ABA1" s="48"/>
      <c r="ABB1" s="48"/>
      <c r="ABC1" s="48"/>
      <c r="ABD1" s="48"/>
      <c r="ABE1" s="48"/>
      <c r="ABF1" s="48"/>
      <c r="ABG1" s="48"/>
      <c r="ABH1" s="48"/>
      <c r="ABI1" s="48"/>
      <c r="ABJ1" s="48"/>
      <c r="ABK1" s="48"/>
      <c r="ABL1" s="48"/>
      <c r="ABM1" s="48"/>
      <c r="ABN1" s="48"/>
      <c r="ABO1" s="48"/>
      <c r="ABP1" s="48"/>
      <c r="ABQ1" s="48"/>
      <c r="ABR1" s="48"/>
      <c r="ABS1" s="48"/>
      <c r="ABT1" s="48"/>
      <c r="ABU1" s="48"/>
      <c r="ABV1" s="48"/>
      <c r="ABW1" s="48"/>
      <c r="ABX1" s="48"/>
      <c r="ABY1" s="48"/>
      <c r="ABZ1" s="48"/>
      <c r="ACA1" s="48"/>
      <c r="ACB1" s="48"/>
      <c r="ACC1" s="48"/>
      <c r="ACD1" s="48"/>
      <c r="ACE1" s="48"/>
      <c r="ACF1" s="48"/>
      <c r="ACG1" s="48"/>
      <c r="ACH1" s="48"/>
      <c r="ACI1" s="48"/>
      <c r="ACJ1" s="48"/>
      <c r="ACK1" s="48"/>
      <c r="ACL1" s="48"/>
      <c r="ACM1" s="48"/>
      <c r="ACN1" s="48"/>
      <c r="ACO1" s="48"/>
      <c r="ACP1" s="48"/>
      <c r="ACQ1" s="48"/>
      <c r="ACR1" s="48"/>
      <c r="ACS1" s="48"/>
      <c r="ACT1" s="48"/>
      <c r="ACU1" s="48"/>
      <c r="ACV1" s="48"/>
      <c r="ACW1" s="48"/>
      <c r="ACX1" s="48"/>
      <c r="ACY1" s="48"/>
      <c r="ACZ1" s="48"/>
      <c r="ADA1" s="48"/>
      <c r="ADB1" s="48"/>
      <c r="ADC1" s="48"/>
      <c r="ADD1" s="48"/>
      <c r="ADE1" s="48"/>
      <c r="ADF1" s="48"/>
      <c r="ADG1" s="48"/>
      <c r="ADH1" s="48"/>
      <c r="ADI1" s="48"/>
      <c r="ADJ1" s="48"/>
      <c r="ADK1" s="48"/>
      <c r="ADL1" s="48"/>
      <c r="ADM1" s="48"/>
      <c r="ADN1" s="48"/>
      <c r="ADO1" s="48"/>
      <c r="ADP1" s="48"/>
      <c r="ADQ1" s="48"/>
      <c r="ADR1" s="48"/>
      <c r="ADS1" s="48"/>
      <c r="ADT1" s="48"/>
      <c r="ADU1" s="48"/>
      <c r="ADV1" s="48"/>
      <c r="ADW1" s="48"/>
      <c r="ADX1" s="48"/>
      <c r="ADY1" s="48"/>
      <c r="ADZ1" s="48"/>
      <c r="AEA1" s="48"/>
      <c r="AEB1" s="48"/>
      <c r="AEC1" s="48"/>
      <c r="AED1" s="48"/>
      <c r="AEE1" s="48"/>
      <c r="AEF1" s="48"/>
      <c r="AEG1" s="48"/>
      <c r="AEH1" s="48"/>
      <c r="AEI1" s="48"/>
      <c r="AEJ1" s="48"/>
      <c r="AEK1" s="48"/>
      <c r="AEL1" s="48"/>
      <c r="AEM1" s="48"/>
      <c r="AEN1" s="48"/>
      <c r="AEO1" s="48"/>
      <c r="AEP1" s="48"/>
      <c r="AEQ1" s="48"/>
      <c r="AER1" s="48"/>
      <c r="AES1" s="48"/>
      <c r="AET1" s="48"/>
      <c r="AEU1" s="48"/>
      <c r="AEV1" s="48"/>
      <c r="AEW1" s="48"/>
      <c r="AEX1" s="48"/>
      <c r="AEY1" s="48"/>
      <c r="AEZ1" s="48"/>
      <c r="AFA1" s="48"/>
      <c r="AFB1" s="48"/>
      <c r="AFC1" s="48"/>
      <c r="AFD1" s="48"/>
      <c r="AFE1" s="48"/>
      <c r="AFF1" s="48"/>
      <c r="AFG1" s="48"/>
      <c r="AFH1" s="48"/>
      <c r="AFI1" s="48"/>
      <c r="AFJ1" s="48"/>
      <c r="AFK1" s="48"/>
      <c r="AFL1" s="48"/>
      <c r="AFM1" s="48"/>
      <c r="AFN1" s="48"/>
      <c r="AFO1" s="48"/>
      <c r="AFP1" s="48"/>
      <c r="AFQ1" s="48"/>
      <c r="AFR1" s="48"/>
      <c r="AFS1" s="48"/>
      <c r="AFT1" s="48"/>
      <c r="AFU1" s="48"/>
      <c r="AFV1" s="48"/>
      <c r="AFW1" s="48"/>
      <c r="AFX1" s="48"/>
      <c r="AFY1" s="48"/>
      <c r="AFZ1" s="48"/>
      <c r="AGA1" s="48"/>
      <c r="AGB1" s="48"/>
      <c r="AGC1" s="48"/>
      <c r="AGD1" s="48"/>
      <c r="AGE1" s="48"/>
      <c r="AGF1" s="48"/>
      <c r="AGG1" s="48"/>
      <c r="AGH1" s="48"/>
      <c r="AGI1" s="48"/>
      <c r="AGJ1" s="48"/>
      <c r="AGK1" s="48"/>
      <c r="AGL1" s="48"/>
      <c r="AGM1" s="48"/>
      <c r="AGN1" s="48"/>
      <c r="AGO1" s="48"/>
      <c r="AGP1" s="48"/>
      <c r="AGQ1" s="48"/>
      <c r="AGR1" s="48"/>
      <c r="AGS1" s="48"/>
      <c r="AGT1" s="48"/>
      <c r="AGU1" s="48"/>
      <c r="AGV1" s="48"/>
      <c r="AGW1" s="48"/>
      <c r="AGX1" s="48"/>
      <c r="AGY1" s="48"/>
      <c r="AGZ1" s="48"/>
      <c r="AHA1" s="48"/>
      <c r="AHB1" s="48"/>
      <c r="AHC1" s="48"/>
      <c r="AHD1" s="48"/>
      <c r="AHE1" s="48"/>
      <c r="AHF1" s="48"/>
      <c r="AHG1" s="48"/>
      <c r="AHH1" s="48"/>
      <c r="AHI1" s="48"/>
      <c r="AHJ1" s="48"/>
      <c r="AHK1" s="48"/>
      <c r="AHL1" s="48"/>
      <c r="AHM1" s="48"/>
      <c r="AHN1" s="48"/>
      <c r="AHO1" s="48"/>
      <c r="AHP1" s="48"/>
      <c r="AHQ1" s="48"/>
      <c r="AHR1" s="48"/>
      <c r="AHS1" s="48"/>
      <c r="AHT1" s="48"/>
      <c r="AHU1" s="48"/>
      <c r="AHV1" s="48"/>
      <c r="AHW1" s="48"/>
      <c r="AHX1" s="48"/>
      <c r="AHY1" s="48"/>
      <c r="AHZ1" s="48"/>
      <c r="AIA1" s="48"/>
      <c r="AIB1" s="48"/>
      <c r="AIC1" s="48"/>
      <c r="AID1" s="48"/>
      <c r="AIE1" s="48"/>
      <c r="AIF1" s="48"/>
      <c r="AIG1" s="48"/>
      <c r="AIH1" s="48"/>
      <c r="AII1" s="48"/>
      <c r="AIJ1" s="48"/>
      <c r="AIK1" s="48"/>
      <c r="AIL1" s="48"/>
      <c r="AIM1" s="48"/>
      <c r="AIN1" s="48"/>
      <c r="AIO1" s="48"/>
      <c r="AIP1" s="48"/>
      <c r="AIQ1" s="48"/>
      <c r="AIR1" s="48"/>
      <c r="AIS1" s="48"/>
      <c r="AIT1" s="48"/>
      <c r="AIU1" s="48"/>
      <c r="AIV1" s="48"/>
      <c r="AIW1" s="48"/>
      <c r="AIX1" s="48"/>
      <c r="AIY1" s="48"/>
      <c r="AIZ1" s="48"/>
      <c r="AJA1" s="48"/>
      <c r="AJB1" s="48"/>
      <c r="AJC1" s="48"/>
      <c r="AJD1" s="48"/>
      <c r="AJE1" s="48"/>
      <c r="AJF1" s="48"/>
      <c r="AJG1" s="48"/>
      <c r="AJH1" s="48"/>
      <c r="AJI1" s="48"/>
      <c r="AJJ1" s="48"/>
      <c r="AJK1" s="48"/>
      <c r="AJL1" s="48"/>
      <c r="AJM1" s="48"/>
      <c r="AJN1" s="48"/>
      <c r="AJO1" s="48"/>
      <c r="AJP1" s="48"/>
      <c r="AJQ1" s="48"/>
      <c r="AJR1" s="48"/>
      <c r="AJS1" s="48"/>
      <c r="AJT1" s="48"/>
      <c r="AJU1" s="48"/>
      <c r="AJV1" s="48"/>
      <c r="AJW1" s="48"/>
      <c r="AJX1" s="48"/>
      <c r="AJY1" s="48"/>
      <c r="AJZ1" s="48"/>
      <c r="AKA1" s="48"/>
      <c r="AKB1" s="48"/>
      <c r="AKC1" s="48"/>
      <c r="AKD1" s="48"/>
      <c r="AKE1" s="48"/>
      <c r="AKF1" s="48"/>
      <c r="AKG1" s="48"/>
      <c r="AKH1" s="48"/>
      <c r="AKI1" s="48"/>
      <c r="AKJ1" s="48"/>
      <c r="AKK1" s="48"/>
      <c r="AKL1" s="48"/>
      <c r="AKM1" s="48"/>
      <c r="AKN1" s="48"/>
      <c r="AKO1" s="48"/>
      <c r="AKP1" s="48"/>
      <c r="AKQ1" s="48"/>
      <c r="AKR1" s="48"/>
      <c r="AKS1" s="48"/>
      <c r="AKT1" s="48"/>
      <c r="AKU1" s="48"/>
      <c r="AKV1" s="48"/>
      <c r="AKW1" s="48"/>
      <c r="AKX1" s="48"/>
      <c r="AKY1" s="48"/>
      <c r="AKZ1" s="48"/>
      <c r="ALA1" s="48"/>
      <c r="ALB1" s="48"/>
      <c r="ALC1" s="48"/>
      <c r="ALD1" s="48"/>
      <c r="ALE1" s="48"/>
      <c r="ALF1" s="48"/>
      <c r="ALG1" s="48"/>
      <c r="ALH1" s="48"/>
      <c r="ALI1" s="48"/>
      <c r="ALJ1" s="48"/>
      <c r="ALK1" s="48"/>
      <c r="ALL1" s="48"/>
      <c r="ALM1" s="48"/>
      <c r="ALN1" s="48"/>
      <c r="ALO1" s="48"/>
      <c r="ALP1" s="48"/>
      <c r="ALQ1" s="48"/>
      <c r="ALR1" s="48"/>
      <c r="ALS1" s="48"/>
      <c r="ALT1" s="48"/>
      <c r="ALU1" s="48"/>
      <c r="ALV1" s="48"/>
      <c r="ALW1" s="48"/>
      <c r="ALX1" s="48"/>
      <c r="ALY1" s="48"/>
      <c r="ALZ1" s="48"/>
      <c r="AMA1" s="48"/>
      <c r="AMB1" s="48"/>
      <c r="AMC1" s="48"/>
      <c r="AMD1" s="48"/>
      <c r="AME1" s="48"/>
      <c r="AMF1" s="48"/>
      <c r="AMG1" s="48"/>
      <c r="AMH1" s="48"/>
      <c r="AMI1" s="48"/>
      <c r="AMJ1" s="48"/>
    </row>
    <row r="2" customFormat="false" ht="27.95" hidden="false" customHeight="true" outlineLevel="0" collapsed="false">
      <c r="A2" s="50"/>
      <c r="C2" s="54" t="s">
        <v>94</v>
      </c>
      <c r="D2" s="54"/>
      <c r="E2" s="54"/>
    </row>
    <row r="3" customFormat="false" ht="61.8" hidden="false" customHeight="true" outlineLevel="0" collapsed="false">
      <c r="A3" s="50"/>
      <c r="C3" s="55" t="s">
        <v>95</v>
      </c>
      <c r="D3" s="55"/>
      <c r="E3" s="55"/>
      <c r="F3" s="55"/>
      <c r="G3" s="56"/>
    </row>
    <row r="4" customFormat="false" ht="57.2" hidden="false" customHeight="true" outlineLevel="0" collapsed="false">
      <c r="A4" s="43"/>
      <c r="B4" s="57" t="s">
        <v>96</v>
      </c>
      <c r="C4" s="57"/>
      <c r="D4" s="57"/>
      <c r="E4" s="57"/>
      <c r="F4" s="57"/>
    </row>
    <row r="5" customFormat="false" ht="19.35" hidden="false" customHeight="true" outlineLevel="0" collapsed="false">
      <c r="A5" s="43"/>
      <c r="C5" s="43"/>
      <c r="D5" s="51"/>
      <c r="E5" s="52"/>
      <c r="F5" s="58" t="s">
        <v>3</v>
      </c>
      <c r="G5" s="58"/>
    </row>
    <row r="6" customFormat="false" ht="17.35" hidden="false" customHeight="false" outlineLevel="0" collapsed="false">
      <c r="A6" s="59"/>
      <c r="B6" s="60" t="s">
        <v>5</v>
      </c>
      <c r="C6" s="61" t="s">
        <v>97</v>
      </c>
      <c r="D6" s="62" t="s">
        <v>98</v>
      </c>
      <c r="E6" s="62" t="s">
        <v>7</v>
      </c>
      <c r="F6" s="62" t="s">
        <v>8</v>
      </c>
    </row>
    <row r="7" customFormat="false" ht="17.35" hidden="false" customHeight="false" outlineLevel="0" collapsed="false">
      <c r="A7" s="63" t="n">
        <v>1</v>
      </c>
      <c r="B7" s="59" t="n">
        <v>2</v>
      </c>
      <c r="C7" s="61" t="s">
        <v>99</v>
      </c>
      <c r="D7" s="64" t="s">
        <v>100</v>
      </c>
      <c r="E7" s="63" t="n">
        <v>5</v>
      </c>
      <c r="F7" s="63" t="n">
        <v>6</v>
      </c>
    </row>
    <row r="8" s="70" customFormat="true" ht="17.35" hidden="false" customHeight="false" outlineLevel="0" collapsed="false">
      <c r="A8" s="65"/>
      <c r="B8" s="66" t="s">
        <v>101</v>
      </c>
      <c r="C8" s="67"/>
      <c r="D8" s="68"/>
      <c r="E8" s="69" t="n">
        <f aca="false">E9+E51+E55+E97+E103+E115+E130+E207+E222+E247+E251+E319+E287+E348+E243+E271+E283+E298+E267+E279+E306+E216+E239+E122+E126+E302</f>
        <v>4590278100</v>
      </c>
      <c r="F8" s="69" t="n">
        <f aca="false">F9+F51+F55+F97+F103+F115+F130+F207+F222+F247+F251+F319+F287+F348+F243+F271+F283+F298+F267+F279+F306+F216+F239+F122+F126+F302</f>
        <v>4742178000</v>
      </c>
    </row>
    <row r="9" s="70" customFormat="true" ht="48.5" hidden="false" customHeight="false" outlineLevel="0" collapsed="false">
      <c r="A9" s="66" t="s">
        <v>16</v>
      </c>
      <c r="B9" s="66" t="s">
        <v>102</v>
      </c>
      <c r="C9" s="65" t="n">
        <v>5000000000</v>
      </c>
      <c r="D9" s="71"/>
      <c r="E9" s="72" t="n">
        <f aca="false">E10+E15+E41+E45+E48</f>
        <v>181625600</v>
      </c>
      <c r="F9" s="72" t="n">
        <f aca="false">F10+F15+F41+F45+F48</f>
        <v>177358000</v>
      </c>
    </row>
    <row r="10" customFormat="false" ht="32.8" hidden="false" customHeight="false" outlineLevel="0" collapsed="false">
      <c r="A10" s="43"/>
      <c r="B10" s="73" t="s">
        <v>103</v>
      </c>
      <c r="C10" s="43" t="n">
        <v>5010000000</v>
      </c>
      <c r="D10" s="74"/>
      <c r="E10" s="75" t="n">
        <f aca="false">E11+E13</f>
        <v>2466500</v>
      </c>
      <c r="F10" s="75" t="n">
        <f aca="false">F11+F13</f>
        <v>2433300</v>
      </c>
    </row>
    <row r="11" customFormat="false" ht="32.8" hidden="false" customHeight="false" outlineLevel="0" collapsed="false">
      <c r="A11" s="43"/>
      <c r="B11" s="76" t="s">
        <v>104</v>
      </c>
      <c r="C11" s="43" t="n">
        <v>5010000190</v>
      </c>
      <c r="D11" s="74"/>
      <c r="E11" s="75" t="n">
        <f aca="false">E12</f>
        <v>2214500</v>
      </c>
      <c r="F11" s="75" t="n">
        <f aca="false">F12</f>
        <v>2181300</v>
      </c>
    </row>
    <row r="12" customFormat="false" ht="79.85" hidden="false" customHeight="false" outlineLevel="0" collapsed="false">
      <c r="A12" s="43"/>
      <c r="B12" s="73" t="s">
        <v>105</v>
      </c>
      <c r="C12" s="43" t="n">
        <v>5010000190</v>
      </c>
      <c r="D12" s="74" t="s">
        <v>106</v>
      </c>
      <c r="E12" s="75" t="n">
        <f aca="false">'приложение 11'!I31</f>
        <v>2214500</v>
      </c>
      <c r="F12" s="75" t="n">
        <f aca="false">'приложение 11'!S31</f>
        <v>2181300</v>
      </c>
    </row>
    <row r="13" customFormat="false" ht="173.85" hidden="false" customHeight="false" outlineLevel="0" collapsed="false">
      <c r="A13" s="43"/>
      <c r="B13" s="73" t="s">
        <v>107</v>
      </c>
      <c r="C13" s="43" t="n">
        <v>5010060070</v>
      </c>
      <c r="D13" s="74"/>
      <c r="E13" s="75" t="n">
        <f aca="false">E14</f>
        <v>252000</v>
      </c>
      <c r="F13" s="75" t="n">
        <f aca="false">F14</f>
        <v>252000</v>
      </c>
    </row>
    <row r="14" customFormat="false" ht="32.8" hidden="false" customHeight="false" outlineLevel="0" collapsed="false">
      <c r="A14" s="43"/>
      <c r="B14" s="73" t="s">
        <v>108</v>
      </c>
      <c r="C14" s="43" t="n">
        <v>5010060070</v>
      </c>
      <c r="D14" s="74" t="s">
        <v>109</v>
      </c>
      <c r="E14" s="75" t="n">
        <f aca="false">'приложение 11'!I118</f>
        <v>252000</v>
      </c>
      <c r="F14" s="75" t="n">
        <f aca="false">'приложение 11'!S118</f>
        <v>252000</v>
      </c>
    </row>
    <row r="15" customFormat="false" ht="32.8" hidden="false" customHeight="false" outlineLevel="0" collapsed="false">
      <c r="A15" s="43"/>
      <c r="B15" s="73" t="s">
        <v>110</v>
      </c>
      <c r="C15" s="43" t="n">
        <v>5020000000</v>
      </c>
      <c r="D15" s="74"/>
      <c r="E15" s="75" t="n">
        <f aca="false">E16+E20+E23+E26+E32+E28+E36+E39</f>
        <v>150398100</v>
      </c>
      <c r="F15" s="75" t="n">
        <f aca="false">F16+F20+F23+F26+F32+F28+F36+F39</f>
        <v>147980500</v>
      </c>
    </row>
    <row r="16" customFormat="false" ht="32.8" hidden="false" customHeight="false" outlineLevel="0" collapsed="false">
      <c r="A16" s="43"/>
      <c r="B16" s="76" t="s">
        <v>104</v>
      </c>
      <c r="C16" s="43" t="n">
        <v>5020000190</v>
      </c>
      <c r="D16" s="74"/>
      <c r="E16" s="75" t="n">
        <f aca="false">E17+E18+E19</f>
        <v>125977500</v>
      </c>
      <c r="F16" s="75" t="n">
        <f aca="false">F17+F18+F19</f>
        <v>123559900</v>
      </c>
    </row>
    <row r="17" customFormat="false" ht="79.85" hidden="false" customHeight="false" outlineLevel="0" collapsed="false">
      <c r="A17" s="43"/>
      <c r="B17" s="73" t="s">
        <v>105</v>
      </c>
      <c r="C17" s="43" t="n">
        <v>5020000190</v>
      </c>
      <c r="D17" s="74" t="s">
        <v>106</v>
      </c>
      <c r="E17" s="75" t="n">
        <f aca="false">'приложение 11'!I36+'приложение 11'!I229+'приложение 11'!I271+'приложение 11'!I289+'приложение 11'!I392+'приложение 11'!I491+'приложение 11'!I543+'приложение 11'!I587</f>
        <v>125967600</v>
      </c>
      <c r="F17" s="75" t="n">
        <f aca="false">'приложение 11'!S36+'приложение 11'!S229+'приложение 11'!S271+'приложение 11'!S289+'приложение 11'!S392+'приложение 11'!S491+'приложение 11'!S543+'приложение 11'!S587</f>
        <v>123550100</v>
      </c>
    </row>
    <row r="18" customFormat="false" ht="32.8" hidden="true" customHeight="false" outlineLevel="0" collapsed="false">
      <c r="A18" s="43"/>
      <c r="B18" s="73" t="s">
        <v>108</v>
      </c>
      <c r="C18" s="43" t="n">
        <v>5020000190</v>
      </c>
      <c r="D18" s="74" t="s">
        <v>109</v>
      </c>
      <c r="E18" s="75" t="n">
        <f aca="false">'приложение 11'!I290+'приложение 11'!I393</f>
        <v>0</v>
      </c>
      <c r="F18" s="75" t="n">
        <f aca="false">'приложение 11'!S290+'приложение 11'!S393</f>
        <v>0</v>
      </c>
    </row>
    <row r="19" customFormat="false" ht="17.35" hidden="false" customHeight="false" outlineLevel="0" collapsed="false">
      <c r="A19" s="43"/>
      <c r="B19" s="73" t="s">
        <v>111</v>
      </c>
      <c r="C19" s="43" t="n">
        <v>5020000190</v>
      </c>
      <c r="D19" s="74" t="s">
        <v>112</v>
      </c>
      <c r="E19" s="75" t="n">
        <f aca="false">'приложение 11'!I37+'приложение 11'!I230+'приложение 11'!I272+'приложение 11'!I291+'приложение 11'!I394+'приложение 11'!I492+'приложение 11'!I544+'приложение 11'!I588</f>
        <v>9900</v>
      </c>
      <c r="F19" s="75" t="n">
        <f aca="false">'приложение 11'!S37+'приложение 11'!S230+'приложение 11'!S272+'приложение 11'!S291+'приложение 11'!S394+'приложение 11'!S492+'приложение 11'!S544+'приложение 11'!S588</f>
        <v>9800</v>
      </c>
    </row>
    <row r="20" customFormat="false" ht="158.2" hidden="false" customHeight="false" outlineLevel="0" collapsed="false">
      <c r="A20" s="43"/>
      <c r="B20" s="73" t="s">
        <v>113</v>
      </c>
      <c r="C20" s="43" t="n">
        <v>5020060870</v>
      </c>
      <c r="D20" s="74"/>
      <c r="E20" s="75" t="n">
        <f aca="false">E21+E22</f>
        <v>1015500</v>
      </c>
      <c r="F20" s="75" t="n">
        <f aca="false">F21+F22</f>
        <v>1015500</v>
      </c>
    </row>
    <row r="21" customFormat="false" ht="79.85" hidden="false" customHeight="false" outlineLevel="0" collapsed="false">
      <c r="A21" s="43"/>
      <c r="B21" s="73" t="s">
        <v>105</v>
      </c>
      <c r="C21" s="43" t="n">
        <v>5020060870</v>
      </c>
      <c r="D21" s="74" t="s">
        <v>106</v>
      </c>
      <c r="E21" s="75" t="n">
        <f aca="false">'приложение 11'!I39</f>
        <v>1015500</v>
      </c>
      <c r="F21" s="75" t="n">
        <f aca="false">'приложение 11'!S39</f>
        <v>1015500</v>
      </c>
    </row>
    <row r="22" customFormat="false" ht="32.8" hidden="true" customHeight="false" outlineLevel="0" collapsed="false">
      <c r="A22" s="43"/>
      <c r="B22" s="73" t="s">
        <v>108</v>
      </c>
      <c r="C22" s="43" t="n">
        <v>5020060870</v>
      </c>
      <c r="D22" s="74" t="s">
        <v>109</v>
      </c>
      <c r="E22" s="75" t="n">
        <f aca="false">'приложение 11'!I40</f>
        <v>0</v>
      </c>
      <c r="F22" s="75" t="n">
        <f aca="false">'приложение 11'!S40</f>
        <v>0</v>
      </c>
    </row>
    <row r="23" customFormat="false" ht="48.5" hidden="false" customHeight="false" outlineLevel="0" collapsed="false">
      <c r="A23" s="43"/>
      <c r="B23" s="77" t="s">
        <v>114</v>
      </c>
      <c r="C23" s="43" t="n">
        <v>5020060910</v>
      </c>
      <c r="D23" s="78"/>
      <c r="E23" s="75" t="n">
        <f aca="false">E24+E25</f>
        <v>2025000</v>
      </c>
      <c r="F23" s="75" t="n">
        <f aca="false">F24+F25</f>
        <v>2025000</v>
      </c>
    </row>
    <row r="24" customFormat="false" ht="79.85" hidden="false" customHeight="false" outlineLevel="0" collapsed="false">
      <c r="A24" s="43"/>
      <c r="B24" s="73" t="s">
        <v>105</v>
      </c>
      <c r="C24" s="43" t="n">
        <v>5020060910</v>
      </c>
      <c r="D24" s="74" t="s">
        <v>106</v>
      </c>
      <c r="E24" s="75" t="n">
        <f aca="false">'приложение 11'!I274</f>
        <v>1863000</v>
      </c>
      <c r="F24" s="75" t="n">
        <f aca="false">'приложение 11'!S274</f>
        <v>1863000</v>
      </c>
    </row>
    <row r="25" customFormat="false" ht="32.8" hidden="true" customHeight="false" outlineLevel="0" collapsed="false">
      <c r="A25" s="43"/>
      <c r="B25" s="73" t="s">
        <v>108</v>
      </c>
      <c r="C25" s="43" t="n">
        <v>5020060910</v>
      </c>
      <c r="D25" s="74" t="s">
        <v>109</v>
      </c>
      <c r="E25" s="75" t="n">
        <f aca="false">'приложение 11'!I275</f>
        <v>162000</v>
      </c>
      <c r="F25" s="75" t="n">
        <f aca="false">'приложение 11'!S275</f>
        <v>162000</v>
      </c>
    </row>
    <row r="26" customFormat="false" ht="220.85" hidden="false" customHeight="false" outlineLevel="0" collapsed="false">
      <c r="A26" s="43"/>
      <c r="B26" s="73" t="s">
        <v>115</v>
      </c>
      <c r="C26" s="43" t="n">
        <v>5020069170</v>
      </c>
      <c r="D26" s="79"/>
      <c r="E26" s="75" t="n">
        <f aca="false">E27</f>
        <v>1360400</v>
      </c>
      <c r="F26" s="75" t="n">
        <f aca="false">F27</f>
        <v>1360400</v>
      </c>
    </row>
    <row r="27" customFormat="false" ht="79.85" hidden="false" customHeight="false" outlineLevel="0" collapsed="false">
      <c r="A27" s="43"/>
      <c r="B27" s="73" t="s">
        <v>116</v>
      </c>
      <c r="C27" s="43" t="n">
        <v>5020069170</v>
      </c>
      <c r="D27" s="79" t="n">
        <v>100</v>
      </c>
      <c r="E27" s="75" t="n">
        <f aca="false">'приложение 11'!I617</f>
        <v>1360400</v>
      </c>
      <c r="F27" s="75" t="n">
        <f aca="false">'приложение 11'!S617</f>
        <v>1360400</v>
      </c>
    </row>
    <row r="28" customFormat="false" ht="79.85" hidden="false" customHeight="false" outlineLevel="0" collapsed="false">
      <c r="A28" s="43"/>
      <c r="B28" s="73" t="s">
        <v>117</v>
      </c>
      <c r="C28" s="43" t="n">
        <v>5020069180</v>
      </c>
      <c r="D28" s="78"/>
      <c r="E28" s="75" t="n">
        <f aca="false">E29+E30+E31</f>
        <v>1015700</v>
      </c>
      <c r="F28" s="75" t="n">
        <f aca="false">F29+F30+F31</f>
        <v>1015700</v>
      </c>
    </row>
    <row r="29" customFormat="false" ht="79.85" hidden="false" customHeight="false" outlineLevel="0" collapsed="false">
      <c r="A29" s="43"/>
      <c r="B29" s="73" t="s">
        <v>116</v>
      </c>
      <c r="C29" s="43" t="n">
        <v>5020069180</v>
      </c>
      <c r="D29" s="78" t="n">
        <v>100</v>
      </c>
      <c r="E29" s="75" t="n">
        <f aca="false">'приложение 11'!I619</f>
        <v>1015700</v>
      </c>
      <c r="F29" s="75" t="n">
        <f aca="false">'приложение 11'!S619</f>
        <v>1015700</v>
      </c>
    </row>
    <row r="30" customFormat="false" ht="32.8" hidden="true" customHeight="false" outlineLevel="0" collapsed="false">
      <c r="A30" s="43"/>
      <c r="B30" s="73" t="s">
        <v>108</v>
      </c>
      <c r="C30" s="43" t="n">
        <v>5020069180</v>
      </c>
      <c r="D30" s="78" t="n">
        <v>200</v>
      </c>
      <c r="E30" s="75" t="n">
        <f aca="false">'приложение 11'!I620</f>
        <v>0</v>
      </c>
      <c r="F30" s="75" t="n">
        <f aca="false">'приложение 11'!S620</f>
        <v>0</v>
      </c>
    </row>
    <row r="31" customFormat="false" ht="17.35" hidden="true" customHeight="false" outlineLevel="0" collapsed="false">
      <c r="A31" s="43"/>
      <c r="B31" s="73" t="s">
        <v>111</v>
      </c>
      <c r="C31" s="43" t="n">
        <v>5020069180</v>
      </c>
      <c r="D31" s="78" t="n">
        <v>800</v>
      </c>
      <c r="E31" s="75" t="n">
        <f aca="false">'приложение 11'!I621</f>
        <v>0</v>
      </c>
      <c r="F31" s="75" t="n">
        <f aca="false">'приложение 11'!S621</f>
        <v>0</v>
      </c>
    </row>
    <row r="32" customFormat="false" ht="64.15" hidden="false" customHeight="false" outlineLevel="0" collapsed="false">
      <c r="A32" s="43"/>
      <c r="B32" s="73" t="s">
        <v>118</v>
      </c>
      <c r="C32" s="43" t="n">
        <v>5020069190</v>
      </c>
      <c r="D32" s="78"/>
      <c r="E32" s="75" t="n">
        <f aca="false">E33+E34+E35</f>
        <v>12433300</v>
      </c>
      <c r="F32" s="75" t="n">
        <f aca="false">F33+F34+F35</f>
        <v>12433300</v>
      </c>
    </row>
    <row r="33" customFormat="false" ht="79.85" hidden="false" customHeight="false" outlineLevel="0" collapsed="false">
      <c r="A33" s="43"/>
      <c r="B33" s="73" t="s">
        <v>116</v>
      </c>
      <c r="C33" s="43" t="n">
        <v>5020069190</v>
      </c>
      <c r="D33" s="78" t="n">
        <v>100</v>
      </c>
      <c r="E33" s="75" t="n">
        <f aca="false">'приложение 11'!I623</f>
        <v>11732800</v>
      </c>
      <c r="F33" s="75" t="n">
        <f aca="false">'приложение 11'!S623</f>
        <v>12433300</v>
      </c>
    </row>
    <row r="34" customFormat="false" ht="32.8" hidden="false" customHeight="false" outlineLevel="0" collapsed="false">
      <c r="A34" s="43"/>
      <c r="B34" s="73" t="s">
        <v>108</v>
      </c>
      <c r="C34" s="43" t="n">
        <v>5020069190</v>
      </c>
      <c r="D34" s="78" t="n">
        <v>200</v>
      </c>
      <c r="E34" s="75" t="n">
        <f aca="false">'приложение 11'!I624</f>
        <v>700000</v>
      </c>
      <c r="F34" s="75" t="n">
        <f aca="false">'приложение 11'!S624</f>
        <v>0</v>
      </c>
    </row>
    <row r="35" customFormat="false" ht="17.35" hidden="false" customHeight="false" outlineLevel="0" collapsed="false">
      <c r="A35" s="43"/>
      <c r="B35" s="73" t="s">
        <v>111</v>
      </c>
      <c r="C35" s="43" t="n">
        <v>5020069190</v>
      </c>
      <c r="D35" s="78" t="n">
        <v>800</v>
      </c>
      <c r="E35" s="75" t="n">
        <f aca="false">'приложение 11'!I625</f>
        <v>500</v>
      </c>
      <c r="F35" s="75" t="n">
        <f aca="false">'приложение 11'!S625</f>
        <v>0</v>
      </c>
    </row>
    <row r="36" customFormat="false" ht="64.15" hidden="false" customHeight="false" outlineLevel="0" collapsed="false">
      <c r="A36" s="43"/>
      <c r="B36" s="73" t="s">
        <v>119</v>
      </c>
      <c r="C36" s="43" t="n">
        <v>5020069200</v>
      </c>
      <c r="D36" s="74"/>
      <c r="E36" s="75" t="n">
        <f aca="false">E37+E38</f>
        <v>5555200</v>
      </c>
      <c r="F36" s="75" t="n">
        <f aca="false">F37+F38</f>
        <v>5555200</v>
      </c>
    </row>
    <row r="37" customFormat="false" ht="79.85" hidden="false" customHeight="false" outlineLevel="0" collapsed="false">
      <c r="A37" s="43"/>
      <c r="B37" s="73" t="s">
        <v>105</v>
      </c>
      <c r="C37" s="43" t="n">
        <v>5020069200</v>
      </c>
      <c r="D37" s="74" t="s">
        <v>106</v>
      </c>
      <c r="E37" s="75" t="n">
        <f aca="false">'приложение 11'!I42</f>
        <v>5455200</v>
      </c>
      <c r="F37" s="75" t="n">
        <f aca="false">'приложение 11'!S42</f>
        <v>5455200</v>
      </c>
    </row>
    <row r="38" customFormat="false" ht="32.8" hidden="false" customHeight="false" outlineLevel="0" collapsed="false">
      <c r="A38" s="43"/>
      <c r="B38" s="73" t="s">
        <v>108</v>
      </c>
      <c r="C38" s="43" t="n">
        <v>5020069200</v>
      </c>
      <c r="D38" s="74" t="s">
        <v>109</v>
      </c>
      <c r="E38" s="75" t="n">
        <f aca="false">'приложение 11'!I43</f>
        <v>100000</v>
      </c>
      <c r="F38" s="75" t="n">
        <f aca="false">'приложение 11'!S43</f>
        <v>100000</v>
      </c>
    </row>
    <row r="39" customFormat="false" ht="189.55" hidden="false" customHeight="false" outlineLevel="0" collapsed="false">
      <c r="A39" s="43"/>
      <c r="B39" s="80" t="s">
        <v>120</v>
      </c>
      <c r="C39" s="81" t="n">
        <v>5020069210</v>
      </c>
      <c r="D39" s="82"/>
      <c r="E39" s="75" t="n">
        <f aca="false">E40</f>
        <v>1015500</v>
      </c>
      <c r="F39" s="75" t="n">
        <f aca="false">F40</f>
        <v>1015500</v>
      </c>
    </row>
    <row r="40" customFormat="false" ht="79.85" hidden="false" customHeight="false" outlineLevel="0" collapsed="false">
      <c r="A40" s="43"/>
      <c r="B40" s="80" t="s">
        <v>105</v>
      </c>
      <c r="C40" s="81" t="n">
        <v>5020069210</v>
      </c>
      <c r="D40" s="82" t="s">
        <v>106</v>
      </c>
      <c r="E40" s="75" t="n">
        <f aca="false">'приложение 11'!I45</f>
        <v>1015500</v>
      </c>
      <c r="F40" s="75" t="n">
        <f aca="false">'приложение 11'!S45</f>
        <v>1015500</v>
      </c>
    </row>
    <row r="41" customFormat="false" ht="32.8" hidden="false" customHeight="false" outlineLevel="0" collapsed="false">
      <c r="A41" s="43"/>
      <c r="B41" s="73" t="s">
        <v>121</v>
      </c>
      <c r="C41" s="43" t="n">
        <v>5030000000</v>
      </c>
      <c r="D41" s="74"/>
      <c r="E41" s="75" t="n">
        <f aca="false">E42</f>
        <v>21761000</v>
      </c>
      <c r="F41" s="75" t="n">
        <f aca="false">F42</f>
        <v>19944200</v>
      </c>
    </row>
    <row r="42" customFormat="false" ht="48.5" hidden="false" customHeight="false" outlineLevel="0" collapsed="false">
      <c r="A42" s="43"/>
      <c r="B42" s="73" t="s">
        <v>122</v>
      </c>
      <c r="C42" s="43" t="n">
        <v>5030010030</v>
      </c>
      <c r="D42" s="74"/>
      <c r="E42" s="75" t="n">
        <f aca="false">E43+E44</f>
        <v>21761000</v>
      </c>
      <c r="F42" s="75" t="n">
        <f aca="false">F43+F44</f>
        <v>19944200</v>
      </c>
    </row>
    <row r="43" customFormat="false" ht="32.8" hidden="false" customHeight="false" outlineLevel="0" collapsed="false">
      <c r="A43" s="43"/>
      <c r="B43" s="73" t="s">
        <v>108</v>
      </c>
      <c r="C43" s="43" t="n">
        <v>5030010030</v>
      </c>
      <c r="D43" s="74" t="s">
        <v>109</v>
      </c>
      <c r="E43" s="75" t="n">
        <f aca="false">'приложение 11'!I24+'приложение 11'!I258+'приложение 11'!I265+'приложение 11'!I294+'приложение 11'!I551+'приложение 11'!I304+'приложение 11'!I235+'приложение 11'!I456+'приложение 11'!I513+'приложение 11'!I59</f>
        <v>21746000</v>
      </c>
      <c r="F43" s="75" t="n">
        <f aca="false">'приложение 11'!S24+'приложение 11'!S258+'приложение 11'!S265+'приложение 11'!S294+'приложение 11'!S551+'приложение 11'!S304+'приложение 11'!S235+'приложение 11'!S456+'приложение 11'!S513+'приложение 11'!S59</f>
        <v>19929200</v>
      </c>
    </row>
    <row r="44" customFormat="false" ht="17.35" hidden="false" customHeight="false" outlineLevel="0" collapsed="false">
      <c r="A44" s="43"/>
      <c r="B44" s="73" t="s">
        <v>111</v>
      </c>
      <c r="C44" s="43" t="n">
        <v>5030010030</v>
      </c>
      <c r="D44" s="74" t="s">
        <v>112</v>
      </c>
      <c r="E44" s="75" t="n">
        <f aca="false">'приложение 11'!I305</f>
        <v>15000</v>
      </c>
      <c r="F44" s="75" t="n">
        <f aca="false">'приложение 11'!S305</f>
        <v>15000</v>
      </c>
    </row>
    <row r="45" customFormat="false" ht="32.8" hidden="false" customHeight="false" outlineLevel="0" collapsed="false">
      <c r="A45" s="43"/>
      <c r="B45" s="80" t="s">
        <v>123</v>
      </c>
      <c r="C45" s="81" t="n">
        <v>5040000000</v>
      </c>
      <c r="D45" s="82"/>
      <c r="E45" s="75" t="n">
        <f aca="false">E46</f>
        <v>2000000</v>
      </c>
      <c r="F45" s="75" t="n">
        <f aca="false">F46</f>
        <v>2000000</v>
      </c>
    </row>
    <row r="46" customFormat="false" ht="32.8" hidden="false" customHeight="false" outlineLevel="0" collapsed="false">
      <c r="A46" s="43"/>
      <c r="B46" s="80" t="s">
        <v>124</v>
      </c>
      <c r="C46" s="81" t="n">
        <v>5040010560</v>
      </c>
      <c r="D46" s="82"/>
      <c r="E46" s="75" t="n">
        <f aca="false">E47</f>
        <v>2000000</v>
      </c>
      <c r="F46" s="75" t="n">
        <f aca="false">F47</f>
        <v>2000000</v>
      </c>
    </row>
    <row r="47" customFormat="false" ht="32.8" hidden="false" customHeight="false" outlineLevel="0" collapsed="false">
      <c r="A47" s="43"/>
      <c r="B47" s="80" t="s">
        <v>108</v>
      </c>
      <c r="C47" s="81" t="n">
        <v>5040010560</v>
      </c>
      <c r="D47" s="82" t="s">
        <v>109</v>
      </c>
      <c r="E47" s="75" t="n">
        <f aca="false">'приложение 11'!I62</f>
        <v>2000000</v>
      </c>
      <c r="F47" s="75" t="n">
        <f aca="false">'приложение 11'!S62</f>
        <v>2000000</v>
      </c>
    </row>
    <row r="48" customFormat="false" ht="32.8" hidden="false" customHeight="false" outlineLevel="0" collapsed="false">
      <c r="A48" s="43"/>
      <c r="B48" s="80" t="s">
        <v>125</v>
      </c>
      <c r="C48" s="81" t="n">
        <v>5050000000</v>
      </c>
      <c r="D48" s="82"/>
      <c r="E48" s="75" t="n">
        <f aca="false">E49</f>
        <v>5000000</v>
      </c>
      <c r="F48" s="75" t="n">
        <f aca="false">F49</f>
        <v>5000000</v>
      </c>
    </row>
    <row r="49" customFormat="false" ht="32.8" hidden="false" customHeight="false" outlineLevel="0" collapsed="false">
      <c r="A49" s="43"/>
      <c r="B49" s="80" t="s">
        <v>126</v>
      </c>
      <c r="C49" s="81" t="n">
        <v>5050010780</v>
      </c>
      <c r="D49" s="82"/>
      <c r="E49" s="75" t="n">
        <f aca="false">E50</f>
        <v>5000000</v>
      </c>
      <c r="F49" s="75" t="n">
        <f aca="false">F50</f>
        <v>5000000</v>
      </c>
    </row>
    <row r="50" customFormat="false" ht="32.8" hidden="false" customHeight="false" outlineLevel="0" collapsed="false">
      <c r="A50" s="43"/>
      <c r="B50" s="80" t="s">
        <v>108</v>
      </c>
      <c r="C50" s="81" t="n">
        <v>5050010780</v>
      </c>
      <c r="D50" s="82" t="s">
        <v>109</v>
      </c>
      <c r="E50" s="75" t="n">
        <f aca="false">'приложение 11'!I65</f>
        <v>5000000</v>
      </c>
      <c r="F50" s="75" t="n">
        <f aca="false">'приложение 11'!S65</f>
        <v>5000000</v>
      </c>
    </row>
    <row r="51" s="70" customFormat="true" ht="32.8" hidden="false" customHeight="false" outlineLevel="0" collapsed="false">
      <c r="A51" s="66" t="s">
        <v>36</v>
      </c>
      <c r="B51" s="66" t="s">
        <v>127</v>
      </c>
      <c r="C51" s="65" t="n">
        <v>5100000000</v>
      </c>
      <c r="D51" s="83"/>
      <c r="E51" s="72" t="n">
        <f aca="false">E52</f>
        <v>25000000</v>
      </c>
      <c r="F51" s="72" t="n">
        <f aca="false">F52</f>
        <v>25000000</v>
      </c>
    </row>
    <row r="52" customFormat="false" ht="48.5" hidden="false" customHeight="false" outlineLevel="0" collapsed="false">
      <c r="A52" s="43"/>
      <c r="B52" s="80" t="s">
        <v>128</v>
      </c>
      <c r="C52" s="81" t="n">
        <v>5110000000</v>
      </c>
      <c r="D52" s="82"/>
      <c r="E52" s="75" t="n">
        <f aca="false">E53</f>
        <v>25000000</v>
      </c>
      <c r="F52" s="75" t="n">
        <f aca="false">F53</f>
        <v>25000000</v>
      </c>
    </row>
    <row r="53" customFormat="false" ht="32.8" hidden="false" customHeight="false" outlineLevel="0" collapsed="false">
      <c r="A53" s="43"/>
      <c r="B53" s="80" t="s">
        <v>129</v>
      </c>
      <c r="C53" s="81" t="s">
        <v>130</v>
      </c>
      <c r="D53" s="82"/>
      <c r="E53" s="75" t="n">
        <f aca="false">E54</f>
        <v>25000000</v>
      </c>
      <c r="F53" s="75" t="n">
        <f aca="false">F54</f>
        <v>25000000</v>
      </c>
    </row>
    <row r="54" customFormat="false" ht="17.35" hidden="false" customHeight="false" outlineLevel="0" collapsed="false">
      <c r="A54" s="43"/>
      <c r="B54" s="80" t="s">
        <v>131</v>
      </c>
      <c r="C54" s="81" t="s">
        <v>130</v>
      </c>
      <c r="D54" s="82" t="s">
        <v>132</v>
      </c>
      <c r="E54" s="75" t="n">
        <f aca="false">'приложение 11'!I241</f>
        <v>25000000</v>
      </c>
      <c r="F54" s="75" t="n">
        <f aca="false">'приложение 11'!S241</f>
        <v>25000000</v>
      </c>
    </row>
    <row r="55" s="70" customFormat="true" ht="32.8" hidden="false" customHeight="false" outlineLevel="0" collapsed="false">
      <c r="A55" s="66" t="s">
        <v>44</v>
      </c>
      <c r="B55" s="66" t="s">
        <v>133</v>
      </c>
      <c r="C55" s="65" t="n">
        <v>5200000000</v>
      </c>
      <c r="D55" s="83"/>
      <c r="E55" s="72" t="n">
        <f aca="false">E56+E61+E71+E77+E87+E92+E82+E66</f>
        <v>291222200</v>
      </c>
      <c r="F55" s="72" t="n">
        <f aca="false">F56+F61+F71+F77+F87+F92+F82+F66</f>
        <v>289596400</v>
      </c>
    </row>
    <row r="56" customFormat="false" ht="17.35" hidden="false" customHeight="false" outlineLevel="0" collapsed="false">
      <c r="A56" s="43"/>
      <c r="B56" s="73" t="s">
        <v>134</v>
      </c>
      <c r="C56" s="43" t="n">
        <v>5210000000</v>
      </c>
      <c r="D56" s="74"/>
      <c r="E56" s="75" t="n">
        <f aca="false">E57</f>
        <v>136362600</v>
      </c>
      <c r="F56" s="75" t="n">
        <f aca="false">F57</f>
        <v>136869300</v>
      </c>
    </row>
    <row r="57" customFormat="false" ht="32.8" hidden="false" customHeight="false" outlineLevel="0" collapsed="false">
      <c r="A57" s="43"/>
      <c r="B57" s="76" t="s">
        <v>135</v>
      </c>
      <c r="C57" s="43" t="n">
        <v>5210000590</v>
      </c>
      <c r="D57" s="74"/>
      <c r="E57" s="75" t="n">
        <f aca="false">E58+E59+E60</f>
        <v>136362600</v>
      </c>
      <c r="F57" s="75" t="n">
        <f aca="false">F58+F59+F60</f>
        <v>136869300</v>
      </c>
    </row>
    <row r="58" customFormat="false" ht="79.85" hidden="false" customHeight="false" outlineLevel="0" collapsed="false">
      <c r="A58" s="43"/>
      <c r="B58" s="73" t="s">
        <v>105</v>
      </c>
      <c r="C58" s="43" t="n">
        <v>5210000590</v>
      </c>
      <c r="D58" s="74" t="s">
        <v>106</v>
      </c>
      <c r="E58" s="75" t="n">
        <f aca="false">'приложение 11'!I192+'приложение 11'!I69</f>
        <v>118372700</v>
      </c>
      <c r="F58" s="75" t="n">
        <f aca="false">'приложение 11'!S192+'приложение 11'!S69</f>
        <v>116993000</v>
      </c>
    </row>
    <row r="59" customFormat="false" ht="32.8" hidden="false" customHeight="false" outlineLevel="0" collapsed="false">
      <c r="A59" s="43"/>
      <c r="B59" s="73" t="s">
        <v>108</v>
      </c>
      <c r="C59" s="43" t="n">
        <v>5210000590</v>
      </c>
      <c r="D59" s="74" t="s">
        <v>109</v>
      </c>
      <c r="E59" s="75" t="n">
        <f aca="false">'приложение 11'!I193+'приложение 11'!I70</f>
        <v>17881300</v>
      </c>
      <c r="F59" s="75" t="n">
        <f aca="false">'приложение 11'!S193+'приложение 11'!S70</f>
        <v>19769300</v>
      </c>
    </row>
    <row r="60" customFormat="false" ht="17.35" hidden="false" customHeight="false" outlineLevel="0" collapsed="false">
      <c r="A60" s="43"/>
      <c r="B60" s="73" t="s">
        <v>111</v>
      </c>
      <c r="C60" s="43" t="n">
        <v>5210000590</v>
      </c>
      <c r="D60" s="74" t="s">
        <v>112</v>
      </c>
      <c r="E60" s="75" t="n">
        <f aca="false">'приложение 11'!I194+'приложение 11'!I71</f>
        <v>108600</v>
      </c>
      <c r="F60" s="75" t="n">
        <f aca="false">'приложение 11'!S194+'приложение 11'!S71</f>
        <v>107000</v>
      </c>
    </row>
    <row r="61" customFormat="false" ht="32.8" hidden="false" customHeight="false" outlineLevel="0" collapsed="false">
      <c r="A61" s="43"/>
      <c r="B61" s="84" t="s">
        <v>136</v>
      </c>
      <c r="C61" s="43" t="n">
        <v>5220000000</v>
      </c>
      <c r="D61" s="74"/>
      <c r="E61" s="75" t="n">
        <f aca="false">E62</f>
        <v>38562400</v>
      </c>
      <c r="F61" s="75" t="n">
        <f aca="false">F62</f>
        <v>37981100</v>
      </c>
    </row>
    <row r="62" customFormat="false" ht="32.8" hidden="false" customHeight="false" outlineLevel="0" collapsed="false">
      <c r="A62" s="43"/>
      <c r="B62" s="76" t="s">
        <v>135</v>
      </c>
      <c r="C62" s="43" t="n">
        <v>5220000590</v>
      </c>
      <c r="D62" s="74"/>
      <c r="E62" s="75" t="n">
        <f aca="false">E63+E64+E65</f>
        <v>38562400</v>
      </c>
      <c r="F62" s="75" t="n">
        <f aca="false">F63+F64+F65</f>
        <v>37981100</v>
      </c>
    </row>
    <row r="63" customFormat="false" ht="79.85" hidden="false" customHeight="false" outlineLevel="0" collapsed="false">
      <c r="A63" s="43"/>
      <c r="B63" s="73" t="s">
        <v>105</v>
      </c>
      <c r="C63" s="43" t="n">
        <v>5220000590</v>
      </c>
      <c r="D63" s="74" t="s">
        <v>106</v>
      </c>
      <c r="E63" s="75" t="n">
        <f aca="false">'приложение 11'!I74</f>
        <v>27329000</v>
      </c>
      <c r="F63" s="75" t="n">
        <f aca="false">'приложение 11'!S74</f>
        <v>26919400</v>
      </c>
    </row>
    <row r="64" customFormat="false" ht="32.8" hidden="false" customHeight="false" outlineLevel="0" collapsed="false">
      <c r="A64" s="43"/>
      <c r="B64" s="73" t="s">
        <v>108</v>
      </c>
      <c r="C64" s="43" t="n">
        <v>5220000590</v>
      </c>
      <c r="D64" s="74" t="s">
        <v>109</v>
      </c>
      <c r="E64" s="75" t="n">
        <f aca="false">'приложение 11'!I75</f>
        <v>11124100</v>
      </c>
      <c r="F64" s="75" t="n">
        <f aca="false">'приложение 11'!S75</f>
        <v>10954000</v>
      </c>
    </row>
    <row r="65" customFormat="false" ht="17.35" hidden="false" customHeight="false" outlineLevel="0" collapsed="false">
      <c r="A65" s="43"/>
      <c r="B65" s="73" t="s">
        <v>111</v>
      </c>
      <c r="C65" s="43" t="n">
        <v>5220000590</v>
      </c>
      <c r="D65" s="74" t="s">
        <v>112</v>
      </c>
      <c r="E65" s="75" t="n">
        <f aca="false">'приложение 11'!I76</f>
        <v>109300</v>
      </c>
      <c r="F65" s="75" t="n">
        <f aca="false">'приложение 11'!S76</f>
        <v>107700</v>
      </c>
    </row>
    <row r="66" customFormat="false" ht="17.35" hidden="false" customHeight="false" outlineLevel="0" collapsed="false">
      <c r="A66" s="43"/>
      <c r="B66" s="80" t="s">
        <v>137</v>
      </c>
      <c r="C66" s="81" t="n">
        <v>5230000000</v>
      </c>
      <c r="D66" s="82"/>
      <c r="E66" s="75" t="n">
        <f aca="false">E67</f>
        <v>18204200</v>
      </c>
      <c r="F66" s="75" t="n">
        <f aca="false">F67</f>
        <v>17931200</v>
      </c>
    </row>
    <row r="67" customFormat="false" ht="32.8" hidden="false" customHeight="false" outlineLevel="0" collapsed="false">
      <c r="A67" s="43"/>
      <c r="B67" s="80" t="s">
        <v>135</v>
      </c>
      <c r="C67" s="81" t="n">
        <v>5230000590</v>
      </c>
      <c r="D67" s="82"/>
      <c r="E67" s="75" t="n">
        <f aca="false">E68+E69+E70</f>
        <v>18204200</v>
      </c>
      <c r="F67" s="75" t="n">
        <f aca="false">F68+F69+F70</f>
        <v>17931200</v>
      </c>
    </row>
    <row r="68" customFormat="false" ht="79.85" hidden="false" customHeight="false" outlineLevel="0" collapsed="false">
      <c r="A68" s="43"/>
      <c r="B68" s="80" t="s">
        <v>105</v>
      </c>
      <c r="C68" s="81" t="n">
        <v>5230000590</v>
      </c>
      <c r="D68" s="82" t="s">
        <v>106</v>
      </c>
      <c r="E68" s="75" t="n">
        <f aca="false">'приложение 11'!I79</f>
        <v>17328300</v>
      </c>
      <c r="F68" s="75" t="n">
        <f aca="false">'приложение 11'!S79</f>
        <v>17068600</v>
      </c>
    </row>
    <row r="69" customFormat="false" ht="32.8" hidden="false" customHeight="false" outlineLevel="0" collapsed="false">
      <c r="A69" s="43"/>
      <c r="B69" s="80" t="s">
        <v>108</v>
      </c>
      <c r="C69" s="81" t="n">
        <v>5230000590</v>
      </c>
      <c r="D69" s="82" t="s">
        <v>109</v>
      </c>
      <c r="E69" s="75" t="n">
        <f aca="false">'приложение 11'!I80</f>
        <v>667400</v>
      </c>
      <c r="F69" s="75" t="n">
        <f aca="false">'приложение 11'!S80</f>
        <v>657200</v>
      </c>
    </row>
    <row r="70" customFormat="false" ht="17.35" hidden="false" customHeight="false" outlineLevel="0" collapsed="false">
      <c r="A70" s="43"/>
      <c r="B70" s="80" t="s">
        <v>111</v>
      </c>
      <c r="C70" s="81" t="n">
        <v>5230000590</v>
      </c>
      <c r="D70" s="82" t="s">
        <v>112</v>
      </c>
      <c r="E70" s="75" t="n">
        <f aca="false">'приложение 11'!I81</f>
        <v>208500</v>
      </c>
      <c r="F70" s="75" t="n">
        <f aca="false">'приложение 11'!S81</f>
        <v>205400</v>
      </c>
    </row>
    <row r="71" customFormat="false" ht="17.35" hidden="false" customHeight="false" outlineLevel="0" collapsed="false">
      <c r="A71" s="43"/>
      <c r="B71" s="76" t="s">
        <v>138</v>
      </c>
      <c r="C71" s="43" t="n">
        <v>5240000000</v>
      </c>
      <c r="D71" s="74"/>
      <c r="E71" s="75" t="n">
        <f aca="false">E72</f>
        <v>35762500</v>
      </c>
      <c r="F71" s="75" t="n">
        <f aca="false">F72</f>
        <v>35406500</v>
      </c>
    </row>
    <row r="72" customFormat="false" ht="32.8" hidden="false" customHeight="false" outlineLevel="0" collapsed="false">
      <c r="A72" s="43"/>
      <c r="B72" s="76" t="s">
        <v>135</v>
      </c>
      <c r="C72" s="43" t="n">
        <v>5240000590</v>
      </c>
      <c r="D72" s="74"/>
      <c r="E72" s="75" t="n">
        <f aca="false">E73+E74+E76+E75</f>
        <v>35762500</v>
      </c>
      <c r="F72" s="75" t="n">
        <f aca="false">F73+F74+F76+F75</f>
        <v>35406500</v>
      </c>
    </row>
    <row r="73" customFormat="false" ht="79.85" hidden="false" customHeight="false" outlineLevel="0" collapsed="false">
      <c r="A73" s="43"/>
      <c r="B73" s="73" t="s">
        <v>105</v>
      </c>
      <c r="C73" s="43" t="n">
        <v>5240000590</v>
      </c>
      <c r="D73" s="74" t="s">
        <v>106</v>
      </c>
      <c r="E73" s="75" t="n">
        <f aca="false">'приложение 11'!I104</f>
        <v>21946500</v>
      </c>
      <c r="F73" s="75" t="n">
        <f aca="false">'приложение 11'!S104</f>
        <v>21617600</v>
      </c>
    </row>
    <row r="74" customFormat="false" ht="32.8" hidden="false" customHeight="false" outlineLevel="0" collapsed="false">
      <c r="A74" s="43"/>
      <c r="B74" s="73" t="s">
        <v>108</v>
      </c>
      <c r="C74" s="43" t="n">
        <v>5240000590</v>
      </c>
      <c r="D74" s="74" t="s">
        <v>109</v>
      </c>
      <c r="E74" s="75" t="n">
        <f aca="false">'приложение 11'!I105</f>
        <v>1802100</v>
      </c>
      <c r="F74" s="75" t="n">
        <f aca="false">'приложение 11'!S105</f>
        <v>1775200</v>
      </c>
    </row>
    <row r="75" customFormat="false" ht="17.35" hidden="false" customHeight="false" outlineLevel="0" collapsed="false">
      <c r="A75" s="43"/>
      <c r="B75" s="73" t="s">
        <v>131</v>
      </c>
      <c r="C75" s="43" t="n">
        <v>5240000590</v>
      </c>
      <c r="D75" s="74" t="s">
        <v>132</v>
      </c>
      <c r="E75" s="75" t="n">
        <f aca="false">'приложение 11'!I106</f>
        <v>12000000</v>
      </c>
      <c r="F75" s="75" t="n">
        <f aca="false">'приложение 11'!S106</f>
        <v>12000000</v>
      </c>
    </row>
    <row r="76" customFormat="false" ht="17.35" hidden="false" customHeight="false" outlineLevel="0" collapsed="false">
      <c r="A76" s="43"/>
      <c r="B76" s="73" t="s">
        <v>111</v>
      </c>
      <c r="C76" s="43" t="n">
        <v>5240000590</v>
      </c>
      <c r="D76" s="74" t="s">
        <v>112</v>
      </c>
      <c r="E76" s="75" t="n">
        <f aca="false">'приложение 11'!I107</f>
        <v>13900</v>
      </c>
      <c r="F76" s="75" t="n">
        <f aca="false">'приложение 11'!S107</f>
        <v>13700</v>
      </c>
    </row>
    <row r="77" customFormat="false" ht="17.35" hidden="false" customHeight="false" outlineLevel="0" collapsed="false">
      <c r="A77" s="43"/>
      <c r="B77" s="73" t="s">
        <v>139</v>
      </c>
      <c r="C77" s="43" t="n">
        <v>5250000000</v>
      </c>
      <c r="D77" s="78"/>
      <c r="E77" s="75" t="n">
        <f aca="false">E78</f>
        <v>28245900</v>
      </c>
      <c r="F77" s="75" t="n">
        <f aca="false">F78</f>
        <v>27842700</v>
      </c>
    </row>
    <row r="78" customFormat="false" ht="32.8" hidden="false" customHeight="false" outlineLevel="0" collapsed="false">
      <c r="A78" s="43"/>
      <c r="B78" s="73" t="s">
        <v>135</v>
      </c>
      <c r="C78" s="43" t="n">
        <v>5250000590</v>
      </c>
      <c r="D78" s="78"/>
      <c r="E78" s="75" t="n">
        <f aca="false">E79+E80+E81</f>
        <v>28245900</v>
      </c>
      <c r="F78" s="75" t="n">
        <f aca="false">F79+F80+F81</f>
        <v>27842700</v>
      </c>
    </row>
    <row r="79" customFormat="false" ht="79.85" hidden="false" customHeight="false" outlineLevel="0" collapsed="false">
      <c r="A79" s="43"/>
      <c r="B79" s="73" t="s">
        <v>105</v>
      </c>
      <c r="C79" s="43" t="n">
        <v>5250000590</v>
      </c>
      <c r="D79" s="78" t="n">
        <v>100</v>
      </c>
      <c r="E79" s="75" t="n">
        <f aca="false">'приложение 11'!I398+'приложение 11'!I496</f>
        <v>24966500</v>
      </c>
      <c r="F79" s="75" t="n">
        <f aca="false">'приложение 11'!S398+'приложение 11'!S496</f>
        <v>24592300</v>
      </c>
    </row>
    <row r="80" customFormat="false" ht="32.8" hidden="false" customHeight="false" outlineLevel="0" collapsed="false">
      <c r="A80" s="43"/>
      <c r="B80" s="73" t="s">
        <v>108</v>
      </c>
      <c r="C80" s="43" t="n">
        <v>5250000590</v>
      </c>
      <c r="D80" s="78" t="n">
        <v>200</v>
      </c>
      <c r="E80" s="75" t="n">
        <f aca="false">'приложение 11'!I399+'приложение 11'!I497</f>
        <v>3263400</v>
      </c>
      <c r="F80" s="75" t="n">
        <f aca="false">'приложение 11'!S399+'приложение 11'!S497</f>
        <v>3234700</v>
      </c>
    </row>
    <row r="81" customFormat="false" ht="17.35" hidden="false" customHeight="false" outlineLevel="0" collapsed="false">
      <c r="A81" s="43"/>
      <c r="B81" s="73" t="s">
        <v>111</v>
      </c>
      <c r="C81" s="43" t="n">
        <v>5250000590</v>
      </c>
      <c r="D81" s="78" t="n">
        <v>800</v>
      </c>
      <c r="E81" s="75" t="n">
        <f aca="false">'приложение 11'!I400+'приложение 11'!I498</f>
        <v>16000</v>
      </c>
      <c r="F81" s="75" t="n">
        <f aca="false">'приложение 11'!S400+'приложение 11'!S498</f>
        <v>15700</v>
      </c>
    </row>
    <row r="82" customFormat="false" ht="17.35" hidden="false" customHeight="false" outlineLevel="0" collapsed="false">
      <c r="A82" s="43"/>
      <c r="B82" s="73" t="s">
        <v>140</v>
      </c>
      <c r="C82" s="43" t="n">
        <v>5260000000</v>
      </c>
      <c r="D82" s="74"/>
      <c r="E82" s="75" t="n">
        <f aca="false">E83</f>
        <v>16355100</v>
      </c>
      <c r="F82" s="75" t="n">
        <f aca="false">F83</f>
        <v>16101500</v>
      </c>
    </row>
    <row r="83" customFormat="false" ht="32.8" hidden="false" customHeight="false" outlineLevel="0" collapsed="false">
      <c r="A83" s="43"/>
      <c r="B83" s="73" t="s">
        <v>135</v>
      </c>
      <c r="C83" s="43" t="n">
        <v>5260000590</v>
      </c>
      <c r="D83" s="74"/>
      <c r="E83" s="75" t="n">
        <f aca="false">E84+E85+E86</f>
        <v>16355100</v>
      </c>
      <c r="F83" s="75" t="n">
        <f aca="false">F84+F85+F86</f>
        <v>16101500</v>
      </c>
    </row>
    <row r="84" customFormat="false" ht="79.85" hidden="false" customHeight="false" outlineLevel="0" collapsed="false">
      <c r="A84" s="43"/>
      <c r="B84" s="73" t="s">
        <v>105</v>
      </c>
      <c r="C84" s="43" t="n">
        <v>5260000590</v>
      </c>
      <c r="D84" s="74" t="s">
        <v>106</v>
      </c>
      <c r="E84" s="75" t="n">
        <f aca="false">'приложение 11'!I84</f>
        <v>14357200</v>
      </c>
      <c r="F84" s="75" t="n">
        <f aca="false">'приложение 11'!S84</f>
        <v>14142100</v>
      </c>
    </row>
    <row r="85" customFormat="false" ht="32.8" hidden="false" customHeight="false" outlineLevel="0" collapsed="false">
      <c r="A85" s="43"/>
      <c r="B85" s="73" t="s">
        <v>108</v>
      </c>
      <c r="C85" s="43" t="n">
        <v>5260000590</v>
      </c>
      <c r="D85" s="74" t="s">
        <v>109</v>
      </c>
      <c r="E85" s="75" t="n">
        <f aca="false">'приложение 11'!I85</f>
        <v>1613600</v>
      </c>
      <c r="F85" s="75" t="n">
        <f aca="false">'приложение 11'!S85</f>
        <v>1580800</v>
      </c>
    </row>
    <row r="86" customFormat="false" ht="17.35" hidden="false" customHeight="false" outlineLevel="0" collapsed="false">
      <c r="A86" s="43"/>
      <c r="B86" s="73" t="s">
        <v>111</v>
      </c>
      <c r="C86" s="43" t="n">
        <v>5260000590</v>
      </c>
      <c r="D86" s="74" t="s">
        <v>112</v>
      </c>
      <c r="E86" s="75" t="n">
        <f aca="false">'приложение 11'!I86</f>
        <v>384300</v>
      </c>
      <c r="F86" s="75" t="n">
        <f aca="false">'приложение 11'!S86</f>
        <v>378600</v>
      </c>
    </row>
    <row r="87" customFormat="false" ht="17.35" hidden="false" customHeight="false" outlineLevel="0" collapsed="false">
      <c r="A87" s="43"/>
      <c r="B87" s="73" t="s">
        <v>141</v>
      </c>
      <c r="C87" s="43" t="n">
        <v>5270000000</v>
      </c>
      <c r="D87" s="78"/>
      <c r="E87" s="75" t="n">
        <f aca="false">E88</f>
        <v>13853300</v>
      </c>
      <c r="F87" s="75" t="n">
        <f aca="false">F88</f>
        <v>13645900</v>
      </c>
    </row>
    <row r="88" customFormat="false" ht="32.8" hidden="false" customHeight="false" outlineLevel="0" collapsed="false">
      <c r="A88" s="43"/>
      <c r="B88" s="73" t="s">
        <v>135</v>
      </c>
      <c r="C88" s="43" t="n">
        <v>5270000590</v>
      </c>
      <c r="D88" s="78"/>
      <c r="E88" s="75" t="n">
        <f aca="false">E89+E90+E91</f>
        <v>13853300</v>
      </c>
      <c r="F88" s="75" t="n">
        <f aca="false">F89+F90+F91</f>
        <v>13645900</v>
      </c>
    </row>
    <row r="89" customFormat="false" ht="79.85" hidden="false" customHeight="false" outlineLevel="0" collapsed="false">
      <c r="A89" s="43"/>
      <c r="B89" s="73" t="s">
        <v>105</v>
      </c>
      <c r="C89" s="43" t="n">
        <v>5270000590</v>
      </c>
      <c r="D89" s="78" t="n">
        <v>100</v>
      </c>
      <c r="E89" s="75" t="n">
        <f aca="false">'приложение 11'!I557</f>
        <v>12485100</v>
      </c>
      <c r="F89" s="75" t="n">
        <f aca="false">'приложение 11'!S557</f>
        <v>12298000</v>
      </c>
    </row>
    <row r="90" customFormat="false" ht="32.8" hidden="false" customHeight="false" outlineLevel="0" collapsed="false">
      <c r="A90" s="43"/>
      <c r="B90" s="73" t="s">
        <v>108</v>
      </c>
      <c r="C90" s="43" t="n">
        <v>5270000590</v>
      </c>
      <c r="D90" s="78" t="n">
        <v>200</v>
      </c>
      <c r="E90" s="75" t="n">
        <f aca="false">'приложение 11'!I558</f>
        <v>1364900</v>
      </c>
      <c r="F90" s="75" t="n">
        <f aca="false">'приложение 11'!S558</f>
        <v>1344600</v>
      </c>
    </row>
    <row r="91" customFormat="false" ht="17.35" hidden="false" customHeight="false" outlineLevel="0" collapsed="false">
      <c r="A91" s="43"/>
      <c r="B91" s="73" t="s">
        <v>111</v>
      </c>
      <c r="C91" s="43" t="n">
        <v>5270000590</v>
      </c>
      <c r="D91" s="78" t="n">
        <v>800</v>
      </c>
      <c r="E91" s="75" t="n">
        <f aca="false">'приложение 11'!I559</f>
        <v>3300</v>
      </c>
      <c r="F91" s="75" t="n">
        <f aca="false">'приложение 11'!S559</f>
        <v>3300</v>
      </c>
    </row>
    <row r="92" customFormat="false" ht="48.5" hidden="false" customHeight="false" outlineLevel="0" collapsed="false">
      <c r="A92" s="43"/>
      <c r="B92" s="73" t="s">
        <v>142</v>
      </c>
      <c r="C92" s="43" t="n">
        <v>5280000000</v>
      </c>
      <c r="D92" s="74"/>
      <c r="E92" s="75" t="n">
        <f aca="false">E93</f>
        <v>3876200</v>
      </c>
      <c r="F92" s="75" t="n">
        <f aca="false">F93</f>
        <v>3818200</v>
      </c>
    </row>
    <row r="93" customFormat="false" ht="32.8" hidden="false" customHeight="false" outlineLevel="0" collapsed="false">
      <c r="A93" s="43"/>
      <c r="B93" s="73" t="s">
        <v>143</v>
      </c>
      <c r="C93" s="43" t="n">
        <v>5280000590</v>
      </c>
      <c r="D93" s="74"/>
      <c r="E93" s="75" t="n">
        <f aca="false">E94+E95+E96</f>
        <v>3876200</v>
      </c>
      <c r="F93" s="75" t="n">
        <f aca="false">F94+F95+F96</f>
        <v>3818200</v>
      </c>
    </row>
    <row r="94" customFormat="false" ht="79.85" hidden="false" customHeight="false" outlineLevel="0" collapsed="false">
      <c r="A94" s="43"/>
      <c r="B94" s="73" t="s">
        <v>105</v>
      </c>
      <c r="C94" s="43" t="n">
        <v>5280000590</v>
      </c>
      <c r="D94" s="74" t="s">
        <v>106</v>
      </c>
      <c r="E94" s="75" t="n">
        <f aca="false">'приложение 11'!I562</f>
        <v>3688000</v>
      </c>
      <c r="F94" s="75" t="n">
        <f aca="false">'приложение 11'!S562</f>
        <v>3632800</v>
      </c>
    </row>
    <row r="95" customFormat="false" ht="32.8" hidden="false" customHeight="false" outlineLevel="0" collapsed="false">
      <c r="A95" s="43"/>
      <c r="B95" s="73" t="s">
        <v>108</v>
      </c>
      <c r="C95" s="43" t="n">
        <v>5280000590</v>
      </c>
      <c r="D95" s="74" t="s">
        <v>109</v>
      </c>
      <c r="E95" s="75" t="n">
        <f aca="false">'приложение 11'!I563</f>
        <v>187500</v>
      </c>
      <c r="F95" s="75" t="n">
        <f aca="false">'приложение 11'!S563</f>
        <v>184700</v>
      </c>
    </row>
    <row r="96" customFormat="false" ht="17.35" hidden="false" customHeight="false" outlineLevel="0" collapsed="false">
      <c r="A96" s="43"/>
      <c r="B96" s="73" t="s">
        <v>111</v>
      </c>
      <c r="C96" s="43" t="n">
        <v>5280000590</v>
      </c>
      <c r="D96" s="74" t="s">
        <v>112</v>
      </c>
      <c r="E96" s="75" t="n">
        <f aca="false">'приложение 11'!I564</f>
        <v>700</v>
      </c>
      <c r="F96" s="75" t="n">
        <f aca="false">'приложение 11'!S564</f>
        <v>700</v>
      </c>
    </row>
    <row r="97" s="70" customFormat="true" ht="48.5" hidden="false" customHeight="false" outlineLevel="0" collapsed="false">
      <c r="A97" s="66" t="s">
        <v>52</v>
      </c>
      <c r="B97" s="66" t="s">
        <v>144</v>
      </c>
      <c r="C97" s="65" t="n">
        <v>5300000000</v>
      </c>
      <c r="D97" s="83"/>
      <c r="E97" s="72" t="n">
        <f aca="false">E98</f>
        <v>828300</v>
      </c>
      <c r="F97" s="72" t="n">
        <f aca="false">F98</f>
        <v>815800</v>
      </c>
    </row>
    <row r="98" customFormat="false" ht="17.35" hidden="false" customHeight="false" outlineLevel="0" collapsed="false">
      <c r="A98" s="43"/>
      <c r="B98" s="76" t="s">
        <v>145</v>
      </c>
      <c r="C98" s="43" t="n">
        <v>5310000000</v>
      </c>
      <c r="D98" s="74"/>
      <c r="E98" s="75" t="n">
        <f aca="false">E99</f>
        <v>828300</v>
      </c>
      <c r="F98" s="75" t="n">
        <f aca="false">F99</f>
        <v>815800</v>
      </c>
    </row>
    <row r="99" customFormat="false" ht="17.35" hidden="false" customHeight="false" outlineLevel="0" collapsed="false">
      <c r="A99" s="43"/>
      <c r="B99" s="80" t="s">
        <v>146</v>
      </c>
      <c r="C99" s="81" t="n">
        <v>5310010350</v>
      </c>
      <c r="D99" s="82"/>
      <c r="E99" s="75" t="n">
        <f aca="false">E100+E101+E102</f>
        <v>828300</v>
      </c>
      <c r="F99" s="75" t="n">
        <f aca="false">F100+F101+F102</f>
        <v>815800</v>
      </c>
    </row>
    <row r="100" customFormat="false" ht="79.85" hidden="false" customHeight="false" outlineLevel="0" collapsed="false">
      <c r="A100" s="43"/>
      <c r="B100" s="80" t="s">
        <v>105</v>
      </c>
      <c r="C100" s="81" t="n">
        <v>5310010350</v>
      </c>
      <c r="D100" s="82" t="s">
        <v>106</v>
      </c>
      <c r="E100" s="75" t="n">
        <f aca="false">'приложение 11'!I568</f>
        <v>100000</v>
      </c>
      <c r="F100" s="75" t="n">
        <f aca="false">'приложение 11'!S568</f>
        <v>100000</v>
      </c>
    </row>
    <row r="101" customFormat="false" ht="32.8" hidden="false" customHeight="false" outlineLevel="0" collapsed="false">
      <c r="A101" s="43"/>
      <c r="B101" s="80" t="s">
        <v>108</v>
      </c>
      <c r="C101" s="81" t="n">
        <v>5310010350</v>
      </c>
      <c r="D101" s="82" t="s">
        <v>109</v>
      </c>
      <c r="E101" s="75" t="n">
        <f aca="false">'приложение 11'!I569</f>
        <v>278300</v>
      </c>
      <c r="F101" s="75" t="n">
        <f aca="false">'приложение 11'!S569</f>
        <v>265800</v>
      </c>
    </row>
    <row r="102" customFormat="false" ht="32.8" hidden="false" customHeight="false" outlineLevel="0" collapsed="false">
      <c r="A102" s="43"/>
      <c r="B102" s="80" t="s">
        <v>147</v>
      </c>
      <c r="C102" s="81" t="n">
        <v>5310010350</v>
      </c>
      <c r="D102" s="82" t="s">
        <v>148</v>
      </c>
      <c r="E102" s="75" t="n">
        <f aca="false">'приложение 11'!I570</f>
        <v>450000</v>
      </c>
      <c r="F102" s="75" t="n">
        <f aca="false">'приложение 11'!S570</f>
        <v>450000</v>
      </c>
    </row>
    <row r="103" s="70" customFormat="true" ht="32.8" hidden="false" customHeight="false" outlineLevel="0" collapsed="false">
      <c r="A103" s="66" t="s">
        <v>55</v>
      </c>
      <c r="B103" s="66" t="s">
        <v>149</v>
      </c>
      <c r="C103" s="65" t="n">
        <v>5400000000</v>
      </c>
      <c r="D103" s="85"/>
      <c r="E103" s="72" t="n">
        <f aca="false">E104</f>
        <v>99261900</v>
      </c>
      <c r="F103" s="72" t="n">
        <f aca="false">F104</f>
        <v>101543400</v>
      </c>
    </row>
    <row r="104" customFormat="false" ht="17.35" hidden="false" customHeight="false" outlineLevel="0" collapsed="false">
      <c r="A104" s="43"/>
      <c r="B104" s="73" t="s">
        <v>150</v>
      </c>
      <c r="C104" s="43" t="n">
        <v>5410000000</v>
      </c>
      <c r="D104" s="74"/>
      <c r="E104" s="75" t="n">
        <f aca="false">E109+E105+E107+E111+E113</f>
        <v>99261900</v>
      </c>
      <c r="F104" s="75" t="n">
        <f aca="false">F109+F105+F107+F111+F113</f>
        <v>101543400</v>
      </c>
    </row>
    <row r="105" customFormat="false" ht="126.85" hidden="false" customHeight="false" outlineLevel="0" collapsed="false">
      <c r="A105" s="43"/>
      <c r="B105" s="80" t="s">
        <v>151</v>
      </c>
      <c r="C105" s="81" t="n">
        <v>5410069100</v>
      </c>
      <c r="D105" s="86"/>
      <c r="E105" s="75" t="n">
        <f aca="false">E106</f>
        <v>56811400</v>
      </c>
      <c r="F105" s="75" t="n">
        <f aca="false">F106</f>
        <v>59084400</v>
      </c>
    </row>
    <row r="106" customFormat="false" ht="32.8" hidden="false" customHeight="false" outlineLevel="0" collapsed="false">
      <c r="A106" s="43"/>
      <c r="B106" s="80" t="s">
        <v>147</v>
      </c>
      <c r="C106" s="81" t="n">
        <v>5410069100</v>
      </c>
      <c r="D106" s="86" t="n">
        <v>300</v>
      </c>
      <c r="E106" s="75" t="n">
        <f aca="false">'приложение 11'!I606</f>
        <v>56811400</v>
      </c>
      <c r="F106" s="75" t="n">
        <f aca="false">'приложение 11'!S606</f>
        <v>59084400</v>
      </c>
    </row>
    <row r="107" customFormat="false" ht="79.85" hidden="false" customHeight="false" outlineLevel="0" collapsed="false">
      <c r="A107" s="43"/>
      <c r="B107" s="80" t="s">
        <v>152</v>
      </c>
      <c r="C107" s="81" t="n">
        <v>5410069110</v>
      </c>
      <c r="D107" s="86"/>
      <c r="E107" s="75" t="n">
        <f aca="false">E108</f>
        <v>213200</v>
      </c>
      <c r="F107" s="75" t="n">
        <f aca="false">F108</f>
        <v>221700</v>
      </c>
    </row>
    <row r="108" customFormat="false" ht="32.8" hidden="false" customHeight="false" outlineLevel="0" collapsed="false">
      <c r="A108" s="43"/>
      <c r="B108" s="80" t="s">
        <v>147</v>
      </c>
      <c r="C108" s="81" t="n">
        <v>5410069110</v>
      </c>
      <c r="D108" s="86" t="n">
        <v>300</v>
      </c>
      <c r="E108" s="75" t="n">
        <f aca="false">'приложение 11'!I608</f>
        <v>213200</v>
      </c>
      <c r="F108" s="75" t="n">
        <f aca="false">'приложение 11'!S608</f>
        <v>221700</v>
      </c>
    </row>
    <row r="109" customFormat="false" ht="126.85" hidden="false" customHeight="false" outlineLevel="0" collapsed="false">
      <c r="A109" s="43"/>
      <c r="B109" s="80" t="s">
        <v>153</v>
      </c>
      <c r="C109" s="81" t="n">
        <v>5410069120</v>
      </c>
      <c r="D109" s="82"/>
      <c r="E109" s="75" t="n">
        <f aca="false">E110</f>
        <v>275300</v>
      </c>
      <c r="F109" s="75" t="n">
        <f aca="false">F110</f>
        <v>275300</v>
      </c>
    </row>
    <row r="110" customFormat="false" ht="32.8" hidden="false" customHeight="false" outlineLevel="0" collapsed="false">
      <c r="A110" s="43"/>
      <c r="B110" s="80" t="s">
        <v>108</v>
      </c>
      <c r="C110" s="81" t="n">
        <v>5410069120</v>
      </c>
      <c r="D110" s="82" t="s">
        <v>109</v>
      </c>
      <c r="E110" s="75" t="n">
        <f aca="false">'приложение 11'!I595+'приложение 11'!I600</f>
        <v>275300</v>
      </c>
      <c r="F110" s="75" t="n">
        <f aca="false">'приложение 11'!S595+'приложение 11'!S600</f>
        <v>275300</v>
      </c>
    </row>
    <row r="111" customFormat="false" ht="79.85" hidden="false" customHeight="false" outlineLevel="0" collapsed="false">
      <c r="A111" s="43"/>
      <c r="B111" s="80" t="s">
        <v>154</v>
      </c>
      <c r="C111" s="81" t="n">
        <v>5410069130</v>
      </c>
      <c r="D111" s="86"/>
      <c r="E111" s="75" t="n">
        <f aca="false">E112</f>
        <v>41749900</v>
      </c>
      <c r="F111" s="75" t="n">
        <f aca="false">F112</f>
        <v>41749900</v>
      </c>
    </row>
    <row r="112" customFormat="false" ht="32.8" hidden="false" customHeight="false" outlineLevel="0" collapsed="false">
      <c r="A112" s="43"/>
      <c r="B112" s="80" t="s">
        <v>147</v>
      </c>
      <c r="C112" s="81" t="n">
        <v>5410069130</v>
      </c>
      <c r="D112" s="86" t="n">
        <v>300</v>
      </c>
      <c r="E112" s="75" t="n">
        <f aca="false">'приложение 11'!I610</f>
        <v>41749900</v>
      </c>
      <c r="F112" s="75" t="n">
        <f aca="false">'приложение 11'!S610</f>
        <v>41749900</v>
      </c>
    </row>
    <row r="113" customFormat="false" ht="95.5" hidden="false" customHeight="false" outlineLevel="0" collapsed="false">
      <c r="A113" s="43"/>
      <c r="B113" s="80" t="s">
        <v>155</v>
      </c>
      <c r="C113" s="81" t="n">
        <v>5410069140</v>
      </c>
      <c r="D113" s="86"/>
      <c r="E113" s="75" t="n">
        <f aca="false">E114</f>
        <v>212100</v>
      </c>
      <c r="F113" s="75" t="n">
        <f aca="false">F114</f>
        <v>212100</v>
      </c>
    </row>
    <row r="114" customFormat="false" ht="32.8" hidden="false" customHeight="false" outlineLevel="0" collapsed="false">
      <c r="A114" s="43"/>
      <c r="B114" s="80" t="s">
        <v>147</v>
      </c>
      <c r="C114" s="81" t="n">
        <v>5410069140</v>
      </c>
      <c r="D114" s="86" t="n">
        <v>300</v>
      </c>
      <c r="E114" s="75" t="n">
        <f aca="false">'приложение 11'!I612</f>
        <v>212100</v>
      </c>
      <c r="F114" s="75" t="n">
        <f aca="false">'приложение 11'!S612</f>
        <v>212100</v>
      </c>
    </row>
    <row r="115" s="70" customFormat="true" ht="64.15" hidden="false" customHeight="false" outlineLevel="0" collapsed="false">
      <c r="A115" s="66" t="s">
        <v>63</v>
      </c>
      <c r="B115" s="66" t="s">
        <v>156</v>
      </c>
      <c r="C115" s="65" t="n">
        <v>5500000000</v>
      </c>
      <c r="D115" s="83"/>
      <c r="E115" s="72" t="n">
        <f aca="false">E116+E119</f>
        <v>18644200</v>
      </c>
      <c r="F115" s="72" t="n">
        <f aca="false">F116+F119</f>
        <v>18644200</v>
      </c>
    </row>
    <row r="116" customFormat="false" ht="17.35" hidden="false" customHeight="false" outlineLevel="0" collapsed="false">
      <c r="A116" s="43"/>
      <c r="B116" s="80" t="s">
        <v>157</v>
      </c>
      <c r="C116" s="81" t="n">
        <v>5510000000</v>
      </c>
      <c r="D116" s="82"/>
      <c r="E116" s="75" t="n">
        <f aca="false">E117</f>
        <v>17683600</v>
      </c>
      <c r="F116" s="75" t="n">
        <f aca="false">F117</f>
        <v>17683600</v>
      </c>
    </row>
    <row r="117" customFormat="false" ht="126.85" hidden="false" customHeight="false" outlineLevel="0" collapsed="false">
      <c r="A117" s="43"/>
      <c r="B117" s="80" t="s">
        <v>158</v>
      </c>
      <c r="C117" s="81" t="n">
        <v>5510060912</v>
      </c>
      <c r="D117" s="82"/>
      <c r="E117" s="75" t="n">
        <f aca="false">E118</f>
        <v>17683600</v>
      </c>
      <c r="F117" s="75" t="n">
        <f aca="false">F118</f>
        <v>17683600</v>
      </c>
    </row>
    <row r="118" customFormat="false" ht="17.35" hidden="false" customHeight="false" outlineLevel="0" collapsed="false">
      <c r="A118" s="43"/>
      <c r="B118" s="80" t="s">
        <v>111</v>
      </c>
      <c r="C118" s="81" t="n">
        <v>5510060912</v>
      </c>
      <c r="D118" s="82" t="s">
        <v>112</v>
      </c>
      <c r="E118" s="75" t="n">
        <f aca="false">'приложение 11'!I279</f>
        <v>17683600</v>
      </c>
      <c r="F118" s="75" t="n">
        <f aca="false">'приложение 11'!S279</f>
        <v>17683600</v>
      </c>
    </row>
    <row r="119" customFormat="false" ht="32.8" hidden="false" customHeight="false" outlineLevel="0" collapsed="false">
      <c r="A119" s="43"/>
      <c r="B119" s="80" t="s">
        <v>159</v>
      </c>
      <c r="C119" s="81" t="n">
        <v>5520000000</v>
      </c>
      <c r="D119" s="82"/>
      <c r="E119" s="75" t="n">
        <f aca="false">E120</f>
        <v>960600</v>
      </c>
      <c r="F119" s="75" t="n">
        <f aca="false">F120</f>
        <v>960600</v>
      </c>
    </row>
    <row r="120" customFormat="false" ht="142.5" hidden="false" customHeight="false" outlineLevel="0" collapsed="false">
      <c r="A120" s="43"/>
      <c r="B120" s="80" t="s">
        <v>160</v>
      </c>
      <c r="C120" s="81" t="n">
        <v>5520061650</v>
      </c>
      <c r="D120" s="82"/>
      <c r="E120" s="75" t="n">
        <f aca="false">E121</f>
        <v>960600</v>
      </c>
      <c r="F120" s="75" t="n">
        <f aca="false">F121</f>
        <v>960600</v>
      </c>
    </row>
    <row r="121" customFormat="false" ht="32.8" hidden="false" customHeight="false" outlineLevel="0" collapsed="false">
      <c r="A121" s="43"/>
      <c r="B121" s="80" t="s">
        <v>108</v>
      </c>
      <c r="C121" s="81" t="n">
        <v>5520061650</v>
      </c>
      <c r="D121" s="82" t="s">
        <v>109</v>
      </c>
      <c r="E121" s="75" t="n">
        <f aca="false">'приложение 11'!I282</f>
        <v>960600</v>
      </c>
      <c r="F121" s="75" t="n">
        <f aca="false">'приложение 11'!S282</f>
        <v>960600</v>
      </c>
    </row>
    <row r="122" s="70" customFormat="true" ht="32.8" hidden="false" customHeight="false" outlineLevel="0" collapsed="false">
      <c r="A122" s="66" t="s">
        <v>69</v>
      </c>
      <c r="B122" s="87" t="s">
        <v>161</v>
      </c>
      <c r="C122" s="88" t="n">
        <v>5600000000</v>
      </c>
      <c r="D122" s="89"/>
      <c r="E122" s="72" t="n">
        <f aca="false">E123</f>
        <v>520000</v>
      </c>
      <c r="F122" s="72" t="n">
        <f aca="false">F123</f>
        <v>525000</v>
      </c>
    </row>
    <row r="123" customFormat="false" ht="48.5" hidden="false" customHeight="false" outlineLevel="0" collapsed="false">
      <c r="A123" s="43"/>
      <c r="B123" s="80" t="s">
        <v>162</v>
      </c>
      <c r="C123" s="81" t="n">
        <v>5610000000</v>
      </c>
      <c r="D123" s="82"/>
      <c r="E123" s="75" t="n">
        <f aca="false">E124</f>
        <v>520000</v>
      </c>
      <c r="F123" s="75" t="n">
        <f aca="false">F124</f>
        <v>525000</v>
      </c>
    </row>
    <row r="124" customFormat="false" ht="32.8" hidden="false" customHeight="false" outlineLevel="0" collapsed="false">
      <c r="A124" s="43"/>
      <c r="B124" s="80" t="s">
        <v>163</v>
      </c>
      <c r="C124" s="81" t="n">
        <v>5610010550</v>
      </c>
      <c r="D124" s="82"/>
      <c r="E124" s="75" t="n">
        <f aca="false">E125</f>
        <v>520000</v>
      </c>
      <c r="F124" s="75" t="n">
        <f aca="false">F125</f>
        <v>525000</v>
      </c>
    </row>
    <row r="125" customFormat="false" ht="32.8" hidden="false" customHeight="false" outlineLevel="0" collapsed="false">
      <c r="A125" s="43"/>
      <c r="B125" s="80" t="s">
        <v>108</v>
      </c>
      <c r="C125" s="81" t="n">
        <v>5610010550</v>
      </c>
      <c r="D125" s="82" t="s">
        <v>109</v>
      </c>
      <c r="E125" s="75" t="n">
        <f aca="false">'приложение 11'!I154</f>
        <v>520000</v>
      </c>
      <c r="F125" s="75" t="n">
        <f aca="false">'приложение 11'!S154</f>
        <v>525000</v>
      </c>
    </row>
    <row r="126" s="70" customFormat="true" ht="48.5" hidden="false" customHeight="false" outlineLevel="0" collapsed="false">
      <c r="A126" s="66" t="s">
        <v>72</v>
      </c>
      <c r="B126" s="87" t="s">
        <v>164</v>
      </c>
      <c r="C126" s="88" t="n">
        <v>5700000000</v>
      </c>
      <c r="D126" s="89"/>
      <c r="E126" s="72" t="n">
        <f aca="false">E127</f>
        <v>350000</v>
      </c>
      <c r="F126" s="72" t="n">
        <f aca="false">F127</f>
        <v>360000</v>
      </c>
    </row>
    <row r="127" customFormat="false" ht="32.8" hidden="false" customHeight="false" outlineLevel="0" collapsed="false">
      <c r="A127" s="43"/>
      <c r="B127" s="80" t="s">
        <v>165</v>
      </c>
      <c r="C127" s="81" t="n">
        <v>5710000000</v>
      </c>
      <c r="D127" s="82"/>
      <c r="E127" s="75" t="n">
        <f aca="false">E128</f>
        <v>350000</v>
      </c>
      <c r="F127" s="75" t="n">
        <f aca="false">F128</f>
        <v>360000</v>
      </c>
    </row>
    <row r="128" customFormat="false" ht="48.5" hidden="false" customHeight="false" outlineLevel="0" collapsed="false">
      <c r="A128" s="43"/>
      <c r="B128" s="80" t="s">
        <v>166</v>
      </c>
      <c r="C128" s="81" t="n">
        <v>5710010400</v>
      </c>
      <c r="D128" s="82"/>
      <c r="E128" s="75" t="n">
        <f aca="false">E129</f>
        <v>350000</v>
      </c>
      <c r="F128" s="75" t="n">
        <f aca="false">F129</f>
        <v>360000</v>
      </c>
    </row>
    <row r="129" customFormat="false" ht="32.8" hidden="false" customHeight="false" outlineLevel="0" collapsed="false">
      <c r="A129" s="43"/>
      <c r="B129" s="80" t="s">
        <v>108</v>
      </c>
      <c r="C129" s="81" t="n">
        <v>5710010400</v>
      </c>
      <c r="D129" s="82" t="s">
        <v>109</v>
      </c>
      <c r="E129" s="75" t="n">
        <f aca="false">'приложение 11'!I158</f>
        <v>350000</v>
      </c>
      <c r="F129" s="75" t="n">
        <f aca="false">'приложение 11'!S158</f>
        <v>360000</v>
      </c>
    </row>
    <row r="130" s="70" customFormat="true" ht="32.8" hidden="false" customHeight="false" outlineLevel="0" collapsed="false">
      <c r="A130" s="66" t="s">
        <v>77</v>
      </c>
      <c r="B130" s="66" t="s">
        <v>167</v>
      </c>
      <c r="C130" s="65" t="n">
        <v>5800000000</v>
      </c>
      <c r="D130" s="85"/>
      <c r="E130" s="72" t="n">
        <f aca="false">E131+E174+E196</f>
        <v>3478539200</v>
      </c>
      <c r="F130" s="72" t="n">
        <f aca="false">F131+F174+F196</f>
        <v>3627053200</v>
      </c>
    </row>
    <row r="131" customFormat="false" ht="32.8" hidden="false" customHeight="false" outlineLevel="0" collapsed="false">
      <c r="A131" s="43"/>
      <c r="B131" s="73" t="s">
        <v>168</v>
      </c>
      <c r="C131" s="43" t="n">
        <v>5810000000</v>
      </c>
      <c r="D131" s="78"/>
      <c r="E131" s="75" t="n">
        <f aca="false">E136+E138+E140+E142+E132+E134+E146+E144+E167</f>
        <v>3106505600</v>
      </c>
      <c r="F131" s="75" t="n">
        <f aca="false">F136+F138+F140+F142+F132+F134+F146+F144+F167</f>
        <v>3251080400</v>
      </c>
    </row>
    <row r="132" customFormat="false" ht="32.8" hidden="false" customHeight="false" outlineLevel="0" collapsed="false">
      <c r="A132" s="43"/>
      <c r="B132" s="73" t="s">
        <v>135</v>
      </c>
      <c r="C132" s="43" t="n">
        <v>5810000590</v>
      </c>
      <c r="D132" s="78"/>
      <c r="E132" s="75" t="n">
        <f aca="false">E133</f>
        <v>485792900</v>
      </c>
      <c r="F132" s="75" t="n">
        <f aca="false">F133</f>
        <v>499820900</v>
      </c>
    </row>
    <row r="133" customFormat="false" ht="48.5" hidden="false" customHeight="false" outlineLevel="0" collapsed="false">
      <c r="A133" s="43"/>
      <c r="B133" s="73" t="s">
        <v>169</v>
      </c>
      <c r="C133" s="43" t="n">
        <v>5810000590</v>
      </c>
      <c r="D133" s="78" t="n">
        <v>600</v>
      </c>
      <c r="E133" s="75" t="n">
        <f aca="false">'приложение 11'!I311+'приложение 11'!I330</f>
        <v>485792900</v>
      </c>
      <c r="F133" s="75" t="n">
        <f aca="false">'приложение 11'!S311+'приложение 11'!S330</f>
        <v>499820900</v>
      </c>
    </row>
    <row r="134" customFormat="false" ht="17.35" hidden="true" customHeight="false" outlineLevel="0" collapsed="false">
      <c r="A134" s="43"/>
      <c r="B134" s="73" t="s">
        <v>170</v>
      </c>
      <c r="C134" s="43" t="n">
        <v>5810009020</v>
      </c>
      <c r="D134" s="78"/>
      <c r="E134" s="75" t="n">
        <f aca="false">E135</f>
        <v>0</v>
      </c>
      <c r="F134" s="75" t="n">
        <f aca="false">F135</f>
        <v>0</v>
      </c>
    </row>
    <row r="135" customFormat="false" ht="48.5" hidden="true" customHeight="false" outlineLevel="0" collapsed="false">
      <c r="A135" s="43"/>
      <c r="B135" s="73" t="s">
        <v>171</v>
      </c>
      <c r="C135" s="43" t="n">
        <v>5810009020</v>
      </c>
      <c r="D135" s="78" t="n">
        <v>600</v>
      </c>
      <c r="E135" s="75" t="n">
        <f aca="false">'приложение 11'!I313+'приложение 11'!I332</f>
        <v>0</v>
      </c>
      <c r="F135" s="75" t="n">
        <f aca="false">'приложение 11'!S313+'приложение 11'!S332</f>
        <v>0</v>
      </c>
    </row>
    <row r="136" customFormat="false" ht="158.2" hidden="false" customHeight="false" outlineLevel="0" collapsed="false">
      <c r="A136" s="43"/>
      <c r="B136" s="73" t="s">
        <v>172</v>
      </c>
      <c r="C136" s="43" t="n">
        <v>5810060820</v>
      </c>
      <c r="D136" s="78"/>
      <c r="E136" s="75" t="n">
        <f aca="false">E137</f>
        <v>2676400</v>
      </c>
      <c r="F136" s="75" t="n">
        <f aca="false">F137</f>
        <v>2782300</v>
      </c>
    </row>
    <row r="137" customFormat="false" ht="48.5" hidden="false" customHeight="false" outlineLevel="0" collapsed="false">
      <c r="A137" s="43"/>
      <c r="B137" s="73" t="s">
        <v>171</v>
      </c>
      <c r="C137" s="43" t="n">
        <v>5810060820</v>
      </c>
      <c r="D137" s="78" t="n">
        <v>600</v>
      </c>
      <c r="E137" s="75" t="n">
        <f aca="false">'приложение 11'!I315+'приложение 11'!I334</f>
        <v>2676400</v>
      </c>
      <c r="F137" s="75" t="n">
        <f aca="false">'приложение 11'!S315+'приложение 11'!S334</f>
        <v>2782300</v>
      </c>
    </row>
    <row r="138" customFormat="false" ht="95.5" hidden="false" customHeight="false" outlineLevel="0" collapsed="false">
      <c r="A138" s="43"/>
      <c r="B138" s="73" t="s">
        <v>173</v>
      </c>
      <c r="C138" s="43" t="n">
        <v>5810060860</v>
      </c>
      <c r="D138" s="78"/>
      <c r="E138" s="75" t="n">
        <f aca="false">E139</f>
        <v>2209341400</v>
      </c>
      <c r="F138" s="75" t="n">
        <f aca="false">F139</f>
        <v>2342625900</v>
      </c>
    </row>
    <row r="139" customFormat="false" ht="48.5" hidden="false" customHeight="false" outlineLevel="0" collapsed="false">
      <c r="A139" s="43"/>
      <c r="B139" s="73" t="s">
        <v>171</v>
      </c>
      <c r="C139" s="43" t="n">
        <v>5810060860</v>
      </c>
      <c r="D139" s="78" t="n">
        <v>600</v>
      </c>
      <c r="E139" s="75" t="n">
        <f aca="false">'приложение 11'!I317+'приложение 11'!I336</f>
        <v>2209341400</v>
      </c>
      <c r="F139" s="75" t="n">
        <f aca="false">'приложение 11'!S317+'приложение 11'!S336</f>
        <v>2342625900</v>
      </c>
    </row>
    <row r="140" customFormat="false" ht="189.55" hidden="false" customHeight="false" outlineLevel="0" collapsed="false">
      <c r="A140" s="43"/>
      <c r="B140" s="73" t="s">
        <v>174</v>
      </c>
      <c r="C140" s="43" t="n">
        <v>5810062370</v>
      </c>
      <c r="D140" s="78"/>
      <c r="E140" s="75" t="n">
        <f aca="false">E141</f>
        <v>63745600</v>
      </c>
      <c r="F140" s="75" t="n">
        <f aca="false">F141</f>
        <v>64709700</v>
      </c>
    </row>
    <row r="141" customFormat="false" ht="48.5" hidden="false" customHeight="false" outlineLevel="0" collapsed="false">
      <c r="A141" s="43"/>
      <c r="B141" s="73" t="s">
        <v>171</v>
      </c>
      <c r="C141" s="43" t="n">
        <v>5810062370</v>
      </c>
      <c r="D141" s="78" t="n">
        <v>600</v>
      </c>
      <c r="E141" s="75" t="n">
        <f aca="false">'приложение 11'!I338</f>
        <v>63745600</v>
      </c>
      <c r="F141" s="75" t="n">
        <f aca="false">'приложение 11'!S338</f>
        <v>64709700</v>
      </c>
    </row>
    <row r="142" customFormat="false" ht="189.55" hidden="false" customHeight="false" outlineLevel="0" collapsed="false">
      <c r="A142" s="43"/>
      <c r="B142" s="73" t="s">
        <v>175</v>
      </c>
      <c r="C142" s="43" t="n">
        <v>5810062500</v>
      </c>
      <c r="D142" s="78"/>
      <c r="E142" s="75" t="n">
        <f aca="false">E143</f>
        <v>9284800</v>
      </c>
      <c r="F142" s="75" t="n">
        <f aca="false">F143</f>
        <v>9506700</v>
      </c>
    </row>
    <row r="143" customFormat="false" ht="48.5" hidden="false" customHeight="false" outlineLevel="0" collapsed="false">
      <c r="A143" s="43"/>
      <c r="B143" s="73" t="s">
        <v>171</v>
      </c>
      <c r="C143" s="43" t="n">
        <v>5810062500</v>
      </c>
      <c r="D143" s="78" t="n">
        <v>600</v>
      </c>
      <c r="E143" s="75" t="n">
        <f aca="false">'приложение 11'!I340</f>
        <v>9284800</v>
      </c>
      <c r="F143" s="75" t="n">
        <f aca="false">'приложение 11'!S340</f>
        <v>9506700</v>
      </c>
    </row>
    <row r="144" customFormat="false" ht="126.85" hidden="false" customHeight="false" outlineLevel="0" collapsed="false">
      <c r="A144" s="43"/>
      <c r="B144" s="73" t="s">
        <v>176</v>
      </c>
      <c r="C144" s="43" t="n">
        <v>5810063540</v>
      </c>
      <c r="D144" s="78"/>
      <c r="E144" s="75" t="n">
        <f aca="false">E145</f>
        <v>2961000</v>
      </c>
      <c r="F144" s="75" t="n">
        <f aca="false">F145</f>
        <v>2974100</v>
      </c>
    </row>
    <row r="145" customFormat="false" ht="48.5" hidden="false" customHeight="false" outlineLevel="0" collapsed="false">
      <c r="A145" s="43"/>
      <c r="B145" s="73" t="s">
        <v>171</v>
      </c>
      <c r="C145" s="43" t="n">
        <v>5810063540</v>
      </c>
      <c r="D145" s="78" t="n">
        <v>600</v>
      </c>
      <c r="E145" s="75" t="n">
        <f aca="false">'приложение 11'!I342</f>
        <v>2961000</v>
      </c>
      <c r="F145" s="75" t="n">
        <f aca="false">'приложение 11'!S342</f>
        <v>2974100</v>
      </c>
    </row>
    <row r="146" customFormat="false" ht="32.8" hidden="false" customHeight="false" outlineLevel="0" collapsed="false">
      <c r="A146" s="43"/>
      <c r="B146" s="73" t="s">
        <v>177</v>
      </c>
      <c r="C146" s="43" t="n">
        <v>5810100000</v>
      </c>
      <c r="D146" s="78"/>
      <c r="E146" s="75" t="n">
        <f aca="false">E147+E157+E161+E159+E149+E151+E153+E155+E163+E165</f>
        <v>221748100</v>
      </c>
      <c r="F146" s="75" t="n">
        <f aca="false">F157+F147+F161+F159+F149+F151+F153+F155+F163+F165</f>
        <v>217602700</v>
      </c>
    </row>
    <row r="147" customFormat="false" ht="32.8" hidden="false" customHeight="false" outlineLevel="0" collapsed="false">
      <c r="A147" s="43"/>
      <c r="B147" s="73" t="s">
        <v>177</v>
      </c>
      <c r="C147" s="43" t="n">
        <v>5810100590</v>
      </c>
      <c r="D147" s="78"/>
      <c r="E147" s="75" t="n">
        <f aca="false">E148</f>
        <v>11413100</v>
      </c>
      <c r="F147" s="75" t="n">
        <f aca="false">F148</f>
        <v>11413100</v>
      </c>
    </row>
    <row r="148" customFormat="false" ht="48.5" hidden="false" customHeight="false" outlineLevel="0" collapsed="false">
      <c r="A148" s="43"/>
      <c r="B148" s="73" t="s">
        <v>171</v>
      </c>
      <c r="C148" s="43" t="n">
        <v>5810100590</v>
      </c>
      <c r="D148" s="78" t="n">
        <v>600</v>
      </c>
      <c r="E148" s="75" t="n">
        <f aca="false">'приложение 11'!I345+'приложение 11'!I320</f>
        <v>11413100</v>
      </c>
      <c r="F148" s="75" t="n">
        <f aca="false">'приложение 11'!S345+'приложение 11'!S320</f>
        <v>11413100</v>
      </c>
    </row>
    <row r="149" customFormat="false" ht="95.5" hidden="false" customHeight="false" outlineLevel="0" collapsed="false">
      <c r="A149" s="43"/>
      <c r="B149" s="80" t="s">
        <v>178</v>
      </c>
      <c r="C149" s="81" t="n">
        <v>5810100591</v>
      </c>
      <c r="D149" s="86"/>
      <c r="E149" s="75" t="n">
        <f aca="false">E150</f>
        <v>25967700</v>
      </c>
      <c r="F149" s="75" t="n">
        <f aca="false">F150</f>
        <v>25967700</v>
      </c>
    </row>
    <row r="150" customFormat="false" ht="48.5" hidden="false" customHeight="false" outlineLevel="0" collapsed="false">
      <c r="A150" s="43"/>
      <c r="B150" s="80" t="s">
        <v>171</v>
      </c>
      <c r="C150" s="81" t="n">
        <v>5810100591</v>
      </c>
      <c r="D150" s="86" t="n">
        <v>600</v>
      </c>
      <c r="E150" s="75" t="n">
        <f aca="false">'приложение 11'!I322+'приложение 11'!I347</f>
        <v>25967700</v>
      </c>
      <c r="F150" s="75" t="n">
        <f aca="false">'приложение 11'!S322+'приложение 11'!S347</f>
        <v>25967700</v>
      </c>
    </row>
    <row r="151" customFormat="false" ht="48.5" hidden="false" customHeight="false" outlineLevel="0" collapsed="false">
      <c r="A151" s="43"/>
      <c r="B151" s="80" t="s">
        <v>179</v>
      </c>
      <c r="C151" s="81" t="n">
        <v>5810100592</v>
      </c>
      <c r="D151" s="86"/>
      <c r="E151" s="75" t="n">
        <f aca="false">E152</f>
        <v>18866100</v>
      </c>
      <c r="F151" s="75" t="n">
        <f aca="false">F152</f>
        <v>18461400</v>
      </c>
    </row>
    <row r="152" customFormat="false" ht="48.5" hidden="false" customHeight="false" outlineLevel="0" collapsed="false">
      <c r="A152" s="43"/>
      <c r="B152" s="80" t="s">
        <v>171</v>
      </c>
      <c r="C152" s="81" t="n">
        <v>5810100592</v>
      </c>
      <c r="D152" s="86" t="n">
        <v>600</v>
      </c>
      <c r="E152" s="75" t="n">
        <f aca="false">'приложение 11'!I349</f>
        <v>18866100</v>
      </c>
      <c r="F152" s="75" t="n">
        <f aca="false">'приложение 11'!S349</f>
        <v>18461400</v>
      </c>
    </row>
    <row r="153" customFormat="false" ht="48.5" hidden="false" customHeight="false" outlineLevel="0" collapsed="false">
      <c r="A153" s="43"/>
      <c r="B153" s="80" t="s">
        <v>180</v>
      </c>
      <c r="C153" s="81" t="n">
        <v>5810100593</v>
      </c>
      <c r="D153" s="86"/>
      <c r="E153" s="75" t="n">
        <f aca="false">E154</f>
        <v>10300</v>
      </c>
      <c r="F153" s="75" t="n">
        <f aca="false">F154</f>
        <v>10300</v>
      </c>
    </row>
    <row r="154" customFormat="false" ht="48.5" hidden="false" customHeight="false" outlineLevel="0" collapsed="false">
      <c r="A154" s="43"/>
      <c r="B154" s="80" t="s">
        <v>171</v>
      </c>
      <c r="C154" s="81" t="n">
        <v>5810100593</v>
      </c>
      <c r="D154" s="86" t="n">
        <v>600</v>
      </c>
      <c r="E154" s="75" t="n">
        <f aca="false">'приложение 11'!I351</f>
        <v>10300</v>
      </c>
      <c r="F154" s="75" t="n">
        <f aca="false">'приложение 11'!S351</f>
        <v>10300</v>
      </c>
    </row>
    <row r="155" customFormat="false" ht="126.85" hidden="false" customHeight="false" outlineLevel="0" collapsed="false">
      <c r="A155" s="43"/>
      <c r="B155" s="80" t="s">
        <v>181</v>
      </c>
      <c r="C155" s="81" t="n">
        <v>5810100594</v>
      </c>
      <c r="D155" s="86"/>
      <c r="E155" s="75" t="n">
        <f aca="false">E156</f>
        <v>746600</v>
      </c>
      <c r="F155" s="75" t="n">
        <f aca="false">F156</f>
        <v>746600</v>
      </c>
    </row>
    <row r="156" customFormat="false" ht="48.5" hidden="false" customHeight="false" outlineLevel="0" collapsed="false">
      <c r="A156" s="43"/>
      <c r="B156" s="80" t="s">
        <v>171</v>
      </c>
      <c r="C156" s="81" t="n">
        <v>5810100594</v>
      </c>
      <c r="D156" s="86" t="n">
        <v>600</v>
      </c>
      <c r="E156" s="75" t="n">
        <f aca="false">'приложение 11'!I353</f>
        <v>746600</v>
      </c>
      <c r="F156" s="75" t="n">
        <f aca="false">'приложение 11'!S353</f>
        <v>746600</v>
      </c>
    </row>
    <row r="157" customFormat="false" ht="64.15" hidden="true" customHeight="false" outlineLevel="0" collapsed="false">
      <c r="A157" s="43"/>
      <c r="B157" s="73" t="s">
        <v>182</v>
      </c>
      <c r="C157" s="43" t="s">
        <v>183</v>
      </c>
      <c r="D157" s="78"/>
      <c r="E157" s="75" t="n">
        <f aca="false">E158</f>
        <v>0</v>
      </c>
      <c r="F157" s="75" t="n">
        <f aca="false">F158</f>
        <v>0</v>
      </c>
    </row>
    <row r="158" customFormat="false" ht="48.5" hidden="true" customHeight="false" outlineLevel="0" collapsed="false">
      <c r="A158" s="43"/>
      <c r="B158" s="73" t="s">
        <v>171</v>
      </c>
      <c r="C158" s="43" t="s">
        <v>183</v>
      </c>
      <c r="D158" s="78" t="n">
        <v>600</v>
      </c>
      <c r="E158" s="75" t="n">
        <f aca="false">'приложение 11'!I355</f>
        <v>0</v>
      </c>
      <c r="F158" s="75" t="n">
        <f aca="false">'приложение 11'!S355</f>
        <v>0</v>
      </c>
    </row>
    <row r="159" customFormat="false" ht="126.85" hidden="false" customHeight="false" outlineLevel="0" collapsed="false">
      <c r="A159" s="43"/>
      <c r="B159" s="80" t="s">
        <v>184</v>
      </c>
      <c r="C159" s="81" t="s">
        <v>185</v>
      </c>
      <c r="D159" s="86"/>
      <c r="E159" s="75" t="n">
        <f aca="false">E160</f>
        <v>129995300</v>
      </c>
      <c r="F159" s="75" t="n">
        <f aca="false">F160</f>
        <v>124472100</v>
      </c>
    </row>
    <row r="160" customFormat="false" ht="48.5" hidden="false" customHeight="false" outlineLevel="0" collapsed="false">
      <c r="A160" s="43"/>
      <c r="B160" s="80" t="s">
        <v>171</v>
      </c>
      <c r="C160" s="81" t="s">
        <v>185</v>
      </c>
      <c r="D160" s="86" t="n">
        <v>600</v>
      </c>
      <c r="E160" s="75" t="n">
        <f aca="false">'приложение 11'!I357</f>
        <v>129995300</v>
      </c>
      <c r="F160" s="75" t="n">
        <f aca="false">'приложение 11'!S357</f>
        <v>124472100</v>
      </c>
    </row>
    <row r="161" customFormat="false" ht="64.15" hidden="false" customHeight="false" outlineLevel="0" collapsed="false">
      <c r="A161" s="43"/>
      <c r="B161" s="73" t="s">
        <v>186</v>
      </c>
      <c r="C161" s="43" t="s">
        <v>187</v>
      </c>
      <c r="D161" s="78"/>
      <c r="E161" s="75" t="n">
        <f aca="false">E162</f>
        <v>14325200</v>
      </c>
      <c r="F161" s="75" t="n">
        <f aca="false">F162</f>
        <v>16107700</v>
      </c>
    </row>
    <row r="162" customFormat="false" ht="48.5" hidden="false" customHeight="false" outlineLevel="0" collapsed="false">
      <c r="A162" s="43"/>
      <c r="B162" s="73" t="s">
        <v>171</v>
      </c>
      <c r="C162" s="43" t="s">
        <v>187</v>
      </c>
      <c r="D162" s="78" t="n">
        <v>600</v>
      </c>
      <c r="E162" s="75" t="n">
        <f aca="false">'приложение 11'!I359</f>
        <v>14325200</v>
      </c>
      <c r="F162" s="75" t="n">
        <f aca="false">'приложение 11'!S359</f>
        <v>16107700</v>
      </c>
    </row>
    <row r="163" customFormat="false" ht="126.85" hidden="false" customHeight="false" outlineLevel="0" collapsed="false">
      <c r="A163" s="43"/>
      <c r="B163" s="80" t="s">
        <v>184</v>
      </c>
      <c r="C163" s="81" t="s">
        <v>188</v>
      </c>
      <c r="D163" s="86"/>
      <c r="E163" s="75" t="n">
        <f aca="false">E164</f>
        <v>15838700</v>
      </c>
      <c r="F163" s="75" t="n">
        <f aca="false">F164</f>
        <v>15838700</v>
      </c>
    </row>
    <row r="164" customFormat="false" ht="48.5" hidden="false" customHeight="false" outlineLevel="0" collapsed="false">
      <c r="A164" s="43"/>
      <c r="B164" s="80" t="s">
        <v>171</v>
      </c>
      <c r="C164" s="81" t="s">
        <v>188</v>
      </c>
      <c r="D164" s="86" t="n">
        <v>600</v>
      </c>
      <c r="E164" s="75" t="n">
        <f aca="false">'приложение 11'!I361</f>
        <v>15838700</v>
      </c>
      <c r="F164" s="75" t="n">
        <f aca="false">'приложение 11'!S361</f>
        <v>15838700</v>
      </c>
    </row>
    <row r="165" customFormat="false" ht="64.15" hidden="false" customHeight="false" outlineLevel="0" collapsed="false">
      <c r="A165" s="43"/>
      <c r="B165" s="80" t="s">
        <v>186</v>
      </c>
      <c r="C165" s="81" t="s">
        <v>189</v>
      </c>
      <c r="D165" s="86"/>
      <c r="E165" s="75" t="n">
        <f aca="false">E166</f>
        <v>4585100</v>
      </c>
      <c r="F165" s="75" t="n">
        <f aca="false">F166</f>
        <v>4585100</v>
      </c>
    </row>
    <row r="166" customFormat="false" ht="48.5" hidden="false" customHeight="false" outlineLevel="0" collapsed="false">
      <c r="A166" s="43"/>
      <c r="B166" s="80" t="s">
        <v>171</v>
      </c>
      <c r="C166" s="81" t="s">
        <v>189</v>
      </c>
      <c r="D166" s="86" t="n">
        <v>600</v>
      </c>
      <c r="E166" s="75" t="n">
        <f aca="false">'приложение 11'!I363</f>
        <v>4585100</v>
      </c>
      <c r="F166" s="75" t="n">
        <f aca="false">'приложение 11'!S363</f>
        <v>4585100</v>
      </c>
    </row>
    <row r="167" customFormat="false" ht="17.35" hidden="false" customHeight="false" outlineLevel="0" collapsed="false">
      <c r="A167" s="43"/>
      <c r="B167" s="73" t="s">
        <v>190</v>
      </c>
      <c r="C167" s="81" t="s">
        <v>191</v>
      </c>
      <c r="D167" s="78"/>
      <c r="E167" s="75" t="n">
        <f aca="false">E170+E172+E168</f>
        <v>110955400</v>
      </c>
      <c r="F167" s="75" t="n">
        <f aca="false">F170+F172+F168</f>
        <v>111058100</v>
      </c>
    </row>
    <row r="168" customFormat="false" ht="173.85" hidden="false" customHeight="false" outlineLevel="0" collapsed="false">
      <c r="A168" s="43"/>
      <c r="B168" s="90" t="s">
        <v>192</v>
      </c>
      <c r="C168" s="81" t="s">
        <v>193</v>
      </c>
      <c r="D168" s="78"/>
      <c r="E168" s="75" t="n">
        <f aca="false">E169</f>
        <v>2734200</v>
      </c>
      <c r="F168" s="75" t="n">
        <f aca="false">F169</f>
        <v>2734200</v>
      </c>
    </row>
    <row r="169" customFormat="false" ht="48.5" hidden="false" customHeight="false" outlineLevel="0" collapsed="false">
      <c r="A169" s="43"/>
      <c r="B169" s="80" t="s">
        <v>171</v>
      </c>
      <c r="C169" s="81" t="s">
        <v>193</v>
      </c>
      <c r="D169" s="78" t="n">
        <v>600</v>
      </c>
      <c r="E169" s="75" t="n">
        <f aca="false">'приложение 11'!I405</f>
        <v>2734200</v>
      </c>
      <c r="F169" s="75" t="n">
        <f aca="false">'приложение 11'!S405</f>
        <v>2734200</v>
      </c>
    </row>
    <row r="170" customFormat="false" ht="79.85" hidden="false" customHeight="false" outlineLevel="0" collapsed="false">
      <c r="A170" s="43"/>
      <c r="B170" s="80" t="s">
        <v>194</v>
      </c>
      <c r="C170" s="81" t="s">
        <v>195</v>
      </c>
      <c r="D170" s="86"/>
      <c r="E170" s="75" t="n">
        <f aca="false">E171</f>
        <v>8177600</v>
      </c>
      <c r="F170" s="75" t="n">
        <f aca="false">F171</f>
        <v>8280300</v>
      </c>
    </row>
    <row r="171" customFormat="false" ht="48.5" hidden="false" customHeight="false" outlineLevel="0" collapsed="false">
      <c r="A171" s="43"/>
      <c r="B171" s="80" t="s">
        <v>171</v>
      </c>
      <c r="C171" s="81" t="s">
        <v>195</v>
      </c>
      <c r="D171" s="86" t="n">
        <v>600</v>
      </c>
      <c r="E171" s="75" t="n">
        <f aca="false">'приложение 11'!I366</f>
        <v>8177600</v>
      </c>
      <c r="F171" s="75" t="n">
        <f aca="false">'приложение 11'!S365</f>
        <v>8280300</v>
      </c>
    </row>
    <row r="172" customFormat="false" ht="220.85" hidden="false" customHeight="false" outlineLevel="0" collapsed="false">
      <c r="A172" s="43"/>
      <c r="B172" s="80" t="s">
        <v>196</v>
      </c>
      <c r="C172" s="81" t="s">
        <v>197</v>
      </c>
      <c r="D172" s="86"/>
      <c r="E172" s="75" t="n">
        <f aca="false">E173</f>
        <v>100043600</v>
      </c>
      <c r="F172" s="75" t="n">
        <f aca="false">F173</f>
        <v>100043600</v>
      </c>
    </row>
    <row r="173" customFormat="false" ht="48.5" hidden="false" customHeight="false" outlineLevel="0" collapsed="false">
      <c r="A173" s="43"/>
      <c r="B173" s="80" t="s">
        <v>171</v>
      </c>
      <c r="C173" s="81" t="s">
        <v>197</v>
      </c>
      <c r="D173" s="86" t="n">
        <v>600</v>
      </c>
      <c r="E173" s="75" t="n">
        <f aca="false">'приложение 11'!I368</f>
        <v>100043600</v>
      </c>
      <c r="F173" s="75" t="n">
        <f aca="false">'приложение 11'!S368</f>
        <v>100043600</v>
      </c>
    </row>
    <row r="174" customFormat="false" ht="17.35" hidden="false" customHeight="false" outlineLevel="0" collapsed="false">
      <c r="A174" s="43"/>
      <c r="B174" s="73" t="s">
        <v>198</v>
      </c>
      <c r="C174" s="43" t="n">
        <v>5820000000</v>
      </c>
      <c r="D174" s="78"/>
      <c r="E174" s="75" t="n">
        <f aca="false">E175+E183+E181+E185+E178+E190</f>
        <v>353313700</v>
      </c>
      <c r="F174" s="75" t="n">
        <f aca="false">F175+F183+F181+F185+F178+F190+F193</f>
        <v>357278200</v>
      </c>
    </row>
    <row r="175" customFormat="false" ht="32.8" hidden="false" customHeight="false" outlineLevel="0" collapsed="false">
      <c r="A175" s="43"/>
      <c r="B175" s="76" t="s">
        <v>135</v>
      </c>
      <c r="C175" s="43" t="n">
        <v>5820000590</v>
      </c>
      <c r="D175" s="78"/>
      <c r="E175" s="75" t="n">
        <f aca="false">E176+E177</f>
        <v>261545050</v>
      </c>
      <c r="F175" s="75" t="n">
        <f aca="false">F176+F177</f>
        <v>247467050.79</v>
      </c>
    </row>
    <row r="176" customFormat="false" ht="48.5" hidden="false" customHeight="false" outlineLevel="0" collapsed="false">
      <c r="A176" s="43"/>
      <c r="B176" s="73" t="s">
        <v>171</v>
      </c>
      <c r="C176" s="43" t="n">
        <v>5820000590</v>
      </c>
      <c r="D176" s="78" t="n">
        <v>600</v>
      </c>
      <c r="E176" s="75" t="n">
        <f aca="false">'приложение 11'!I376+'приложение 11'!I462+'приложение 11'!I439</f>
        <v>261545050</v>
      </c>
      <c r="F176" s="75" t="n">
        <f aca="false">'приложение 11'!S376+'приложение 11'!S462+'приложение 11'!S439</f>
        <v>247467050.79</v>
      </c>
    </row>
    <row r="177" customFormat="false" ht="17.35" hidden="true" customHeight="false" outlineLevel="0" collapsed="false">
      <c r="A177" s="43"/>
      <c r="B177" s="73" t="s">
        <v>111</v>
      </c>
      <c r="C177" s="43" t="n">
        <v>5820000590</v>
      </c>
      <c r="D177" s="78" t="n">
        <v>800</v>
      </c>
      <c r="E177" s="75" t="n">
        <f aca="false">'приложение 11'!I377</f>
        <v>0</v>
      </c>
      <c r="F177" s="75" t="n">
        <f aca="false">'приложение 11'!S377</f>
        <v>0</v>
      </c>
    </row>
    <row r="178" customFormat="false" ht="32.8" hidden="false" customHeight="false" outlineLevel="0" collapsed="false">
      <c r="A178" s="43"/>
      <c r="B178" s="80" t="s">
        <v>199</v>
      </c>
      <c r="C178" s="81" t="n">
        <v>5820010660</v>
      </c>
      <c r="D178" s="78"/>
      <c r="E178" s="75" t="n">
        <f aca="false">E179+E180</f>
        <v>89768250</v>
      </c>
      <c r="F178" s="75" t="n">
        <f aca="false">F179+F180</f>
        <v>98548320</v>
      </c>
    </row>
    <row r="179" customFormat="false" ht="48.5" hidden="false" customHeight="false" outlineLevel="0" collapsed="false">
      <c r="A179" s="43"/>
      <c r="B179" s="80" t="s">
        <v>171</v>
      </c>
      <c r="C179" s="81" t="n">
        <v>5820010660</v>
      </c>
      <c r="D179" s="86" t="n">
        <v>600</v>
      </c>
      <c r="E179" s="75" t="n">
        <f aca="false">'приложение 11'!I379+'приложение 11'!I441</f>
        <v>89724890</v>
      </c>
      <c r="F179" s="75" t="n">
        <f aca="false">'приложение 11'!S379+'приложение 11'!S441</f>
        <v>98501960</v>
      </c>
    </row>
    <row r="180" customFormat="false" ht="17.35" hidden="false" customHeight="false" outlineLevel="0" collapsed="false">
      <c r="A180" s="43"/>
      <c r="B180" s="80" t="s">
        <v>111</v>
      </c>
      <c r="C180" s="81" t="n">
        <v>5820010660</v>
      </c>
      <c r="D180" s="86" t="n">
        <v>800</v>
      </c>
      <c r="E180" s="75" t="n">
        <f aca="false">'приложение 11'!I380+'приложение 11'!I442</f>
        <v>43360</v>
      </c>
      <c r="F180" s="75" t="n">
        <f aca="false">'приложение 11'!S380+'приложение 11'!S442</f>
        <v>46360</v>
      </c>
    </row>
    <row r="181" customFormat="false" ht="158.2" hidden="false" customHeight="false" outlineLevel="0" collapsed="false">
      <c r="A181" s="43"/>
      <c r="B181" s="73" t="s">
        <v>200</v>
      </c>
      <c r="C181" s="43" t="n">
        <v>5820060740</v>
      </c>
      <c r="D181" s="74"/>
      <c r="E181" s="75" t="n">
        <f aca="false">E182</f>
        <v>164100</v>
      </c>
      <c r="F181" s="75" t="n">
        <f aca="false">F182</f>
        <v>164100</v>
      </c>
    </row>
    <row r="182" customFormat="false" ht="48.5" hidden="false" customHeight="false" outlineLevel="0" collapsed="false">
      <c r="A182" s="43"/>
      <c r="B182" s="73" t="s">
        <v>171</v>
      </c>
      <c r="C182" s="43" t="n">
        <v>5820060740</v>
      </c>
      <c r="D182" s="74" t="s">
        <v>201</v>
      </c>
      <c r="E182" s="75" t="n">
        <f aca="false">'приложение 11'!I382+'приложение 11'!I444</f>
        <v>164100</v>
      </c>
      <c r="F182" s="75" t="n">
        <f aca="false">'приложение 11'!S382+'приложение 11'!S444</f>
        <v>164100</v>
      </c>
    </row>
    <row r="183" customFormat="false" ht="158.2" hidden="false" customHeight="false" outlineLevel="0" collapsed="false">
      <c r="A183" s="43"/>
      <c r="B183" s="73" t="s">
        <v>172</v>
      </c>
      <c r="C183" s="43" t="n">
        <v>5820060820</v>
      </c>
      <c r="D183" s="78"/>
      <c r="E183" s="75" t="n">
        <f aca="false">E184</f>
        <v>143000</v>
      </c>
      <c r="F183" s="75" t="n">
        <f aca="false">F184</f>
        <v>148800</v>
      </c>
    </row>
    <row r="184" customFormat="false" ht="48.5" hidden="false" customHeight="false" outlineLevel="0" collapsed="false">
      <c r="A184" s="43"/>
      <c r="B184" s="73" t="s">
        <v>171</v>
      </c>
      <c r="C184" s="43" t="n">
        <v>5820060820</v>
      </c>
      <c r="D184" s="78" t="n">
        <v>600</v>
      </c>
      <c r="E184" s="75" t="n">
        <f aca="false">'приложение 11'!I464</f>
        <v>143000</v>
      </c>
      <c r="F184" s="75" t="n">
        <f aca="false">'приложение 11'!S464</f>
        <v>148800</v>
      </c>
    </row>
    <row r="185" customFormat="false" ht="95.5" hidden="false" customHeight="false" outlineLevel="0" collapsed="false">
      <c r="A185" s="43"/>
      <c r="B185" s="73" t="s">
        <v>202</v>
      </c>
      <c r="C185" s="43" t="n">
        <v>5820100000</v>
      </c>
      <c r="D185" s="78"/>
      <c r="E185" s="75" t="n">
        <f aca="false">E186+E188</f>
        <v>1693300</v>
      </c>
      <c r="F185" s="75" t="n">
        <f aca="false">F186+F188</f>
        <v>1693300</v>
      </c>
    </row>
    <row r="186" customFormat="false" ht="32.8" hidden="true" customHeight="false" outlineLevel="0" collapsed="false">
      <c r="A186" s="43"/>
      <c r="B186" s="73" t="s">
        <v>177</v>
      </c>
      <c r="C186" s="43" t="n">
        <v>5820100590</v>
      </c>
      <c r="D186" s="78"/>
      <c r="E186" s="75" t="n">
        <f aca="false">E187</f>
        <v>0</v>
      </c>
      <c r="F186" s="75" t="n">
        <f aca="false">F187</f>
        <v>0</v>
      </c>
    </row>
    <row r="187" customFormat="false" ht="48.5" hidden="true" customHeight="false" outlineLevel="0" collapsed="false">
      <c r="A187" s="43"/>
      <c r="B187" s="73" t="s">
        <v>171</v>
      </c>
      <c r="C187" s="43" t="n">
        <v>5820100590</v>
      </c>
      <c r="D187" s="78" t="n">
        <v>600</v>
      </c>
      <c r="E187" s="75" t="n">
        <f aca="false">'приложение 11'!I385+'приложение 11'!I447</f>
        <v>0</v>
      </c>
      <c r="F187" s="75" t="n">
        <f aca="false">'приложение 11'!S385+'приложение 11'!S447</f>
        <v>0</v>
      </c>
    </row>
    <row r="188" customFormat="false" ht="95.5" hidden="false" customHeight="false" outlineLevel="0" collapsed="false">
      <c r="A188" s="43"/>
      <c r="B188" s="80" t="s">
        <v>178</v>
      </c>
      <c r="C188" s="81" t="n">
        <v>5820100591</v>
      </c>
      <c r="D188" s="86"/>
      <c r="E188" s="75" t="n">
        <f aca="false">E189</f>
        <v>1693300</v>
      </c>
      <c r="F188" s="75" t="n">
        <f aca="false">F189</f>
        <v>1693300</v>
      </c>
    </row>
    <row r="189" customFormat="false" ht="48.5" hidden="false" customHeight="false" outlineLevel="0" collapsed="false">
      <c r="A189" s="43"/>
      <c r="B189" s="80" t="s">
        <v>171</v>
      </c>
      <c r="C189" s="81" t="n">
        <v>5820100591</v>
      </c>
      <c r="D189" s="86" t="n">
        <v>600</v>
      </c>
      <c r="E189" s="75" t="n">
        <f aca="false">'приложение 11'!I387+'приложение 11'!I449</f>
        <v>1693300</v>
      </c>
      <c r="F189" s="75" t="n">
        <f aca="false">'приложение 11'!S387+'приложение 11'!S449</f>
        <v>1693300</v>
      </c>
    </row>
    <row r="190" customFormat="false" ht="17.35" hidden="true" customHeight="false" outlineLevel="0" collapsed="false">
      <c r="A190" s="43"/>
      <c r="B190" s="80" t="s">
        <v>203</v>
      </c>
      <c r="C190" s="81" t="s">
        <v>204</v>
      </c>
      <c r="D190" s="86"/>
      <c r="E190" s="75" t="n">
        <f aca="false">E191</f>
        <v>0</v>
      </c>
      <c r="F190" s="75" t="n">
        <f aca="false">F191</f>
        <v>0</v>
      </c>
    </row>
    <row r="191" customFormat="false" ht="17.35" hidden="true" customHeight="false" outlineLevel="0" collapsed="false">
      <c r="A191" s="43"/>
      <c r="B191" s="80" t="s">
        <v>205</v>
      </c>
      <c r="C191" s="81" t="s">
        <v>206</v>
      </c>
      <c r="D191" s="86"/>
      <c r="E191" s="75" t="n">
        <f aca="false">E192</f>
        <v>0</v>
      </c>
      <c r="F191" s="75" t="n">
        <f aca="false">F192</f>
        <v>0</v>
      </c>
    </row>
    <row r="192" customFormat="false" ht="48.5" hidden="true" customHeight="false" outlineLevel="0" collapsed="false">
      <c r="A192" s="43"/>
      <c r="B192" s="80" t="s">
        <v>171</v>
      </c>
      <c r="C192" s="81" t="s">
        <v>206</v>
      </c>
      <c r="D192" s="86" t="n">
        <v>600</v>
      </c>
      <c r="E192" s="75" t="n">
        <f aca="false">'приложение 11'!I467</f>
        <v>0</v>
      </c>
      <c r="F192" s="75" t="n">
        <f aca="false">'приложение 11'!S467</f>
        <v>0</v>
      </c>
    </row>
    <row r="193" customFormat="false" ht="32.1" hidden="false" customHeight="false" outlineLevel="0" collapsed="false">
      <c r="A193" s="43"/>
      <c r="B193" s="80" t="s">
        <v>207</v>
      </c>
      <c r="C193" s="81" t="s">
        <v>208</v>
      </c>
      <c r="D193" s="86"/>
      <c r="E193" s="75" t="n">
        <f aca="false">E194</f>
        <v>0</v>
      </c>
      <c r="F193" s="75" t="n">
        <f aca="false">F194</f>
        <v>9256629.21</v>
      </c>
    </row>
    <row r="194" customFormat="false" ht="17.35" hidden="false" customHeight="false" outlineLevel="0" collapsed="false">
      <c r="A194" s="43"/>
      <c r="B194" s="80" t="s">
        <v>205</v>
      </c>
      <c r="C194" s="81" t="s">
        <v>209</v>
      </c>
      <c r="D194" s="86"/>
      <c r="E194" s="75" t="n">
        <f aca="false">E195</f>
        <v>0</v>
      </c>
      <c r="F194" s="75" t="n">
        <f aca="false">F195</f>
        <v>9256629.21</v>
      </c>
    </row>
    <row r="195" customFormat="false" ht="48.2" hidden="false" customHeight="false" outlineLevel="0" collapsed="false">
      <c r="A195" s="43"/>
      <c r="B195" s="80" t="s">
        <v>171</v>
      </c>
      <c r="C195" s="81" t="s">
        <v>209</v>
      </c>
      <c r="D195" s="86" t="n">
        <v>600</v>
      </c>
      <c r="E195" s="75" t="n">
        <f aca="false">'приложение 11'!I470</f>
        <v>0</v>
      </c>
      <c r="F195" s="75" t="n">
        <f aca="false">'приложение 11'!S470</f>
        <v>9256629.21</v>
      </c>
    </row>
    <row r="196" customFormat="false" ht="17.35" hidden="false" customHeight="false" outlineLevel="0" collapsed="false">
      <c r="A196" s="43"/>
      <c r="B196" s="73" t="s">
        <v>210</v>
      </c>
      <c r="C196" s="43" t="n">
        <v>5830000000</v>
      </c>
      <c r="D196" s="78"/>
      <c r="E196" s="75" t="n">
        <f aca="false">E197+E199+E204+E202</f>
        <v>18719900</v>
      </c>
      <c r="F196" s="75" t="n">
        <f aca="false">F197+F199+F204+F202</f>
        <v>18694600</v>
      </c>
    </row>
    <row r="197" customFormat="false" ht="32.8" hidden="false" customHeight="false" outlineLevel="0" collapsed="false">
      <c r="A197" s="43"/>
      <c r="B197" s="73" t="s">
        <v>135</v>
      </c>
      <c r="C197" s="43" t="n">
        <v>5830000590</v>
      </c>
      <c r="D197" s="78"/>
      <c r="E197" s="75" t="n">
        <f aca="false">E198</f>
        <v>5634000</v>
      </c>
      <c r="F197" s="75" t="n">
        <f aca="false">F198</f>
        <v>5608700</v>
      </c>
    </row>
    <row r="198" customFormat="false" ht="48.5" hidden="false" customHeight="false" outlineLevel="0" collapsed="false">
      <c r="A198" s="43"/>
      <c r="B198" s="73" t="s">
        <v>171</v>
      </c>
      <c r="C198" s="43" t="n">
        <v>5830000590</v>
      </c>
      <c r="D198" s="78" t="n">
        <v>600</v>
      </c>
      <c r="E198" s="75" t="n">
        <f aca="false">'приложение 11'!I408</f>
        <v>5634000</v>
      </c>
      <c r="F198" s="75" t="n">
        <f aca="false">'приложение 11'!S407</f>
        <v>5608700</v>
      </c>
    </row>
    <row r="199" customFormat="false" ht="111.15" hidden="false" customHeight="false" outlineLevel="0" collapsed="false">
      <c r="A199" s="43"/>
      <c r="B199" s="91" t="s">
        <v>211</v>
      </c>
      <c r="C199" s="81" t="n">
        <v>5830060710</v>
      </c>
      <c r="D199" s="86"/>
      <c r="E199" s="75" t="n">
        <f aca="false">E200+E201</f>
        <v>13085900</v>
      </c>
      <c r="F199" s="75" t="n">
        <f aca="false">F200+F201</f>
        <v>13085900</v>
      </c>
    </row>
    <row r="200" customFormat="false" ht="32.8" hidden="false" customHeight="false" outlineLevel="0" collapsed="false">
      <c r="A200" s="43"/>
      <c r="B200" s="80" t="s">
        <v>108</v>
      </c>
      <c r="C200" s="81" t="n">
        <v>5830060710</v>
      </c>
      <c r="D200" s="86" t="n">
        <v>200</v>
      </c>
      <c r="E200" s="75" t="n">
        <f aca="false">'приложение 11'!I432</f>
        <v>193300</v>
      </c>
      <c r="F200" s="75" t="n">
        <f aca="false">'приложение 11'!S432</f>
        <v>193300</v>
      </c>
    </row>
    <row r="201" customFormat="false" ht="32.8" hidden="false" customHeight="false" outlineLevel="0" collapsed="false">
      <c r="A201" s="43"/>
      <c r="B201" s="80" t="s">
        <v>147</v>
      </c>
      <c r="C201" s="81" t="n">
        <v>5830060710</v>
      </c>
      <c r="D201" s="86" t="n">
        <v>300</v>
      </c>
      <c r="E201" s="75" t="n">
        <f aca="false">'приложение 11'!I433</f>
        <v>12892600</v>
      </c>
      <c r="F201" s="75" t="n">
        <f aca="false">'приложение 11'!S433</f>
        <v>12892600</v>
      </c>
    </row>
    <row r="202" customFormat="false" ht="79.85" hidden="true" customHeight="false" outlineLevel="0" collapsed="false">
      <c r="A202" s="43"/>
      <c r="B202" s="80" t="s">
        <v>212</v>
      </c>
      <c r="C202" s="81" t="s">
        <v>213</v>
      </c>
      <c r="D202" s="86"/>
      <c r="E202" s="75" t="n">
        <f aca="false">E203</f>
        <v>0</v>
      </c>
      <c r="F202" s="75" t="n">
        <f aca="false">F203</f>
        <v>0</v>
      </c>
    </row>
    <row r="203" customFormat="false" ht="48.5" hidden="true" customHeight="false" outlineLevel="0" collapsed="false">
      <c r="A203" s="43"/>
      <c r="B203" s="80" t="s">
        <v>171</v>
      </c>
      <c r="C203" s="81" t="s">
        <v>213</v>
      </c>
      <c r="D203" s="86" t="n">
        <v>600</v>
      </c>
      <c r="E203" s="75" t="n">
        <f aca="false">'приложение 11'!I410</f>
        <v>0</v>
      </c>
      <c r="F203" s="75" t="n">
        <f aca="false">'приложение 11'!S410</f>
        <v>0</v>
      </c>
    </row>
    <row r="204" customFormat="false" ht="32.8" hidden="true" customHeight="false" outlineLevel="0" collapsed="false">
      <c r="A204" s="43"/>
      <c r="B204" s="80" t="s">
        <v>214</v>
      </c>
      <c r="C204" s="81" t="n">
        <v>5830100000</v>
      </c>
      <c r="D204" s="86"/>
      <c r="E204" s="75" t="n">
        <f aca="false">E205</f>
        <v>0</v>
      </c>
      <c r="F204" s="75" t="n">
        <f aca="false">F205</f>
        <v>0</v>
      </c>
    </row>
    <row r="205" customFormat="false" ht="32.8" hidden="true" customHeight="false" outlineLevel="0" collapsed="false">
      <c r="A205" s="43"/>
      <c r="B205" s="80" t="s">
        <v>135</v>
      </c>
      <c r="C205" s="81" t="n">
        <v>5830100590</v>
      </c>
      <c r="D205" s="86"/>
      <c r="E205" s="75" t="n">
        <f aca="false">E206</f>
        <v>0</v>
      </c>
      <c r="F205" s="75" t="n">
        <f aca="false">F206</f>
        <v>0</v>
      </c>
    </row>
    <row r="206" customFormat="false" ht="32.8" hidden="true" customHeight="false" outlineLevel="0" collapsed="false">
      <c r="A206" s="43"/>
      <c r="B206" s="80" t="s">
        <v>147</v>
      </c>
      <c r="C206" s="81" t="n">
        <v>5830100590</v>
      </c>
      <c r="D206" s="86" t="n">
        <v>300</v>
      </c>
      <c r="E206" s="75" t="n">
        <f aca="false">'приложение 11'!I413</f>
        <v>0</v>
      </c>
      <c r="F206" s="75" t="n">
        <f aca="false">'приложение 11'!S413</f>
        <v>0</v>
      </c>
    </row>
    <row r="207" s="70" customFormat="true" ht="79.85" hidden="false" customHeight="false" outlineLevel="0" collapsed="false">
      <c r="A207" s="66" t="s">
        <v>84</v>
      </c>
      <c r="B207" s="92" t="s">
        <v>215</v>
      </c>
      <c r="C207" s="65" t="n">
        <v>5900000000</v>
      </c>
      <c r="D207" s="85"/>
      <c r="E207" s="72" t="n">
        <f aca="false">E208+E211</f>
        <v>69123400</v>
      </c>
      <c r="F207" s="72" t="n">
        <f aca="false">F208+F211</f>
        <v>66306400</v>
      </c>
    </row>
    <row r="208" customFormat="false" ht="17.35" hidden="false" customHeight="false" outlineLevel="0" collapsed="false">
      <c r="A208" s="43"/>
      <c r="B208" s="73" t="s">
        <v>216</v>
      </c>
      <c r="C208" s="43" t="n">
        <v>5920000000</v>
      </c>
      <c r="D208" s="78"/>
      <c r="E208" s="75" t="n">
        <f aca="false">E209</f>
        <v>49126100</v>
      </c>
      <c r="F208" s="75" t="n">
        <f aca="false">F209</f>
        <v>46636300</v>
      </c>
    </row>
    <row r="209" customFormat="false" ht="32.8" hidden="false" customHeight="false" outlineLevel="0" collapsed="false">
      <c r="A209" s="43"/>
      <c r="B209" s="76" t="s">
        <v>135</v>
      </c>
      <c r="C209" s="43" t="n">
        <v>5920000590</v>
      </c>
      <c r="D209" s="78"/>
      <c r="E209" s="75" t="n">
        <f aca="false">E210</f>
        <v>49126100</v>
      </c>
      <c r="F209" s="75" t="n">
        <f aca="false">F210</f>
        <v>46636300</v>
      </c>
    </row>
    <row r="210" customFormat="false" ht="48.5" hidden="false" customHeight="false" outlineLevel="0" collapsed="false">
      <c r="A210" s="43"/>
      <c r="B210" s="73" t="s">
        <v>171</v>
      </c>
      <c r="C210" s="43" t="n">
        <v>5920000590</v>
      </c>
      <c r="D210" s="78" t="n">
        <v>600</v>
      </c>
      <c r="E210" s="75" t="n">
        <f aca="false">'приложение 11'!I481</f>
        <v>49126100</v>
      </c>
      <c r="F210" s="75" t="n">
        <f aca="false">'приложение 11'!S481</f>
        <v>46636300</v>
      </c>
    </row>
    <row r="211" customFormat="false" ht="17.35" hidden="false" customHeight="false" outlineLevel="0" collapsed="false">
      <c r="A211" s="43"/>
      <c r="B211" s="73" t="s">
        <v>217</v>
      </c>
      <c r="C211" s="43" t="n">
        <v>5930000000</v>
      </c>
      <c r="D211" s="78"/>
      <c r="E211" s="75" t="n">
        <f aca="false">E212+E214</f>
        <v>19997300</v>
      </c>
      <c r="F211" s="75" t="n">
        <f aca="false">F212+F214</f>
        <v>19670100</v>
      </c>
    </row>
    <row r="212" customFormat="false" ht="32.8" hidden="false" customHeight="false" outlineLevel="0" collapsed="false">
      <c r="A212" s="43"/>
      <c r="B212" s="76" t="s">
        <v>135</v>
      </c>
      <c r="C212" s="43" t="n">
        <v>5930000590</v>
      </c>
      <c r="D212" s="78"/>
      <c r="E212" s="75" t="n">
        <f aca="false">E213</f>
        <v>19492200</v>
      </c>
      <c r="F212" s="75" t="n">
        <f aca="false">F213</f>
        <v>19214000</v>
      </c>
    </row>
    <row r="213" customFormat="false" ht="48.5" hidden="false" customHeight="false" outlineLevel="0" collapsed="false">
      <c r="A213" s="43"/>
      <c r="B213" s="73" t="s">
        <v>171</v>
      </c>
      <c r="C213" s="43" t="n">
        <v>5930000590</v>
      </c>
      <c r="D213" s="78" t="n">
        <v>600</v>
      </c>
      <c r="E213" s="75" t="n">
        <f aca="false">'приложение 11'!I484</f>
        <v>19492200</v>
      </c>
      <c r="F213" s="75" t="n">
        <f aca="false">'приложение 11'!S484</f>
        <v>19214000</v>
      </c>
    </row>
    <row r="214" customFormat="false" ht="17.35" hidden="false" customHeight="false" outlineLevel="0" collapsed="false">
      <c r="A214" s="43"/>
      <c r="B214" s="73" t="s">
        <v>205</v>
      </c>
      <c r="C214" s="43" t="s">
        <v>218</v>
      </c>
      <c r="D214" s="78"/>
      <c r="E214" s="75" t="n">
        <f aca="false">E215</f>
        <v>505100</v>
      </c>
      <c r="F214" s="75" t="n">
        <f aca="false">F215</f>
        <v>456100</v>
      </c>
    </row>
    <row r="215" customFormat="false" ht="48.5" hidden="false" customHeight="false" outlineLevel="0" collapsed="false">
      <c r="A215" s="43"/>
      <c r="B215" s="73" t="s">
        <v>169</v>
      </c>
      <c r="C215" s="43" t="s">
        <v>218</v>
      </c>
      <c r="D215" s="78" t="n">
        <v>600</v>
      </c>
      <c r="E215" s="75" t="n">
        <f aca="false">'приложение 11'!I486</f>
        <v>505100</v>
      </c>
      <c r="F215" s="75" t="n">
        <f aca="false">'приложение 11'!S486</f>
        <v>456100</v>
      </c>
    </row>
    <row r="216" s="70" customFormat="true" ht="48.5" hidden="false" customHeight="false" outlineLevel="0" collapsed="false">
      <c r="A216" s="66" t="s">
        <v>219</v>
      </c>
      <c r="B216" s="87" t="s">
        <v>220</v>
      </c>
      <c r="C216" s="88" t="n">
        <v>600000000</v>
      </c>
      <c r="D216" s="89"/>
      <c r="E216" s="72" t="n">
        <f aca="false">E217</f>
        <v>7484400</v>
      </c>
      <c r="F216" s="72" t="n">
        <f aca="false">F217</f>
        <v>9133800</v>
      </c>
    </row>
    <row r="217" customFormat="false" ht="17.35" hidden="false" customHeight="false" outlineLevel="0" collapsed="false">
      <c r="A217" s="43"/>
      <c r="B217" s="80" t="s">
        <v>221</v>
      </c>
      <c r="C217" s="81" t="n">
        <v>6010000000</v>
      </c>
      <c r="D217" s="82"/>
      <c r="E217" s="75" t="n">
        <f aca="false">E220+E218</f>
        <v>7484400</v>
      </c>
      <c r="F217" s="75" t="n">
        <f aca="false">F220+F218</f>
        <v>9133800</v>
      </c>
    </row>
    <row r="218" customFormat="false" ht="32.8" hidden="true" customHeight="false" outlineLevel="0" collapsed="false">
      <c r="A218" s="43"/>
      <c r="B218" s="80" t="s">
        <v>222</v>
      </c>
      <c r="C218" s="81" t="n">
        <v>6010010680</v>
      </c>
      <c r="D218" s="82"/>
      <c r="E218" s="75" t="n">
        <f aca="false">E219</f>
        <v>0</v>
      </c>
      <c r="F218" s="75" t="n">
        <f aca="false">F219</f>
        <v>0</v>
      </c>
    </row>
    <row r="219" customFormat="false" ht="32.8" hidden="true" customHeight="false" outlineLevel="0" collapsed="false">
      <c r="A219" s="43"/>
      <c r="B219" s="80" t="s">
        <v>147</v>
      </c>
      <c r="C219" s="81" t="n">
        <v>6010010680</v>
      </c>
      <c r="D219" s="82" t="s">
        <v>148</v>
      </c>
      <c r="E219" s="75" t="n">
        <f aca="false">'приложение 11'!I213</f>
        <v>0</v>
      </c>
      <c r="F219" s="75" t="n">
        <f aca="false">'приложение 11'!S213</f>
        <v>0</v>
      </c>
    </row>
    <row r="220" customFormat="false" ht="32.8" hidden="false" customHeight="false" outlineLevel="0" collapsed="false">
      <c r="A220" s="43"/>
      <c r="B220" s="80" t="s">
        <v>223</v>
      </c>
      <c r="C220" s="81" t="s">
        <v>224</v>
      </c>
      <c r="D220" s="82"/>
      <c r="E220" s="75" t="n">
        <f aca="false">E221</f>
        <v>7484400</v>
      </c>
      <c r="F220" s="75" t="n">
        <f aca="false">F221</f>
        <v>9133800</v>
      </c>
    </row>
    <row r="221" customFormat="false" ht="32.8" hidden="false" customHeight="false" outlineLevel="0" collapsed="false">
      <c r="A221" s="43"/>
      <c r="B221" s="80" t="s">
        <v>147</v>
      </c>
      <c r="C221" s="81" t="s">
        <v>224</v>
      </c>
      <c r="D221" s="82" t="s">
        <v>148</v>
      </c>
      <c r="E221" s="75" t="n">
        <f aca="false">'приложение 11'!I215</f>
        <v>7484400</v>
      </c>
      <c r="F221" s="75" t="n">
        <f aca="false">'приложение 11'!S215</f>
        <v>9133800</v>
      </c>
    </row>
    <row r="222" s="70" customFormat="true" ht="32.8" hidden="false" customHeight="false" outlineLevel="0" collapsed="false">
      <c r="A222" s="66" t="s">
        <v>225</v>
      </c>
      <c r="B222" s="66" t="s">
        <v>226</v>
      </c>
      <c r="C222" s="65" t="n">
        <v>6100000000</v>
      </c>
      <c r="D222" s="83"/>
      <c r="E222" s="72" t="n">
        <f aca="false">E223</f>
        <v>146804900</v>
      </c>
      <c r="F222" s="72" t="n">
        <f aca="false">F223</f>
        <v>148225000</v>
      </c>
    </row>
    <row r="223" customFormat="false" ht="32.8" hidden="false" customHeight="false" outlineLevel="0" collapsed="false">
      <c r="A223" s="43"/>
      <c r="B223" s="80" t="s">
        <v>227</v>
      </c>
      <c r="C223" s="81" t="n">
        <v>6110000000</v>
      </c>
      <c r="D223" s="82"/>
      <c r="E223" s="75" t="n">
        <f aca="false">E235+E224+E230+E232+E226+E228</f>
        <v>146804900</v>
      </c>
      <c r="F223" s="75" t="n">
        <f aca="false">F235+F224+F230+F232+F226+F228</f>
        <v>148225000</v>
      </c>
    </row>
    <row r="224" customFormat="false" ht="32.8" hidden="false" customHeight="false" outlineLevel="0" collapsed="false">
      <c r="A224" s="43"/>
      <c r="B224" s="91" t="s">
        <v>135</v>
      </c>
      <c r="C224" s="81" t="n">
        <v>6110000590</v>
      </c>
      <c r="D224" s="82"/>
      <c r="E224" s="75" t="n">
        <f aca="false">E225</f>
        <v>142150600</v>
      </c>
      <c r="F224" s="75" t="n">
        <f aca="false">F225</f>
        <v>140426800</v>
      </c>
    </row>
    <row r="225" customFormat="false" ht="48.5" hidden="false" customHeight="false" outlineLevel="0" collapsed="false">
      <c r="A225" s="43"/>
      <c r="B225" s="91" t="s">
        <v>169</v>
      </c>
      <c r="C225" s="81" t="n">
        <v>6110000590</v>
      </c>
      <c r="D225" s="82" t="s">
        <v>201</v>
      </c>
      <c r="E225" s="75" t="n">
        <f aca="false">'приложение 11'!I531</f>
        <v>142150600</v>
      </c>
      <c r="F225" s="75" t="n">
        <f aca="false">'приложение 11'!S531</f>
        <v>140426800</v>
      </c>
    </row>
    <row r="226" customFormat="false" ht="158.2" hidden="false" customHeight="false" outlineLevel="0" collapsed="false">
      <c r="A226" s="43"/>
      <c r="B226" s="80" t="s">
        <v>172</v>
      </c>
      <c r="C226" s="81" t="n">
        <v>6110060820</v>
      </c>
      <c r="D226" s="82"/>
      <c r="E226" s="75" t="n">
        <f aca="false">E227</f>
        <v>31300</v>
      </c>
      <c r="F226" s="75" t="n">
        <f aca="false">F227</f>
        <v>32600</v>
      </c>
    </row>
    <row r="227" customFormat="false" ht="48.5" hidden="false" customHeight="false" outlineLevel="0" collapsed="false">
      <c r="A227" s="43"/>
      <c r="B227" s="80" t="s">
        <v>171</v>
      </c>
      <c r="C227" s="81" t="n">
        <v>6110060820</v>
      </c>
      <c r="D227" s="82" t="s">
        <v>201</v>
      </c>
      <c r="E227" s="75" t="n">
        <f aca="false">'приложение 11'!I526</f>
        <v>31300</v>
      </c>
      <c r="F227" s="75" t="n">
        <f aca="false">'приложение 11'!S526</f>
        <v>32600</v>
      </c>
    </row>
    <row r="228" customFormat="false" ht="32.8" hidden="false" customHeight="false" outlineLevel="0" collapsed="false">
      <c r="A228" s="43"/>
      <c r="B228" s="80" t="s">
        <v>228</v>
      </c>
      <c r="C228" s="81" t="s">
        <v>229</v>
      </c>
      <c r="D228" s="82"/>
      <c r="E228" s="75" t="n">
        <f aca="false">E229</f>
        <v>0</v>
      </c>
      <c r="F228" s="75" t="n">
        <f aca="false">F229</f>
        <v>3174400</v>
      </c>
    </row>
    <row r="229" customFormat="false" ht="48.5" hidden="false" customHeight="false" outlineLevel="0" collapsed="false">
      <c r="A229" s="43"/>
      <c r="B229" s="80" t="s">
        <v>169</v>
      </c>
      <c r="C229" s="81" t="s">
        <v>229</v>
      </c>
      <c r="D229" s="82" t="s">
        <v>201</v>
      </c>
      <c r="E229" s="75" t="n">
        <f aca="false">'приложение 11'!I533</f>
        <v>0</v>
      </c>
      <c r="F229" s="75" t="n">
        <f aca="false">'приложение 11'!S533</f>
        <v>3174400</v>
      </c>
    </row>
    <row r="230" customFormat="false" ht="48.5" hidden="false" customHeight="false" outlineLevel="0" collapsed="false">
      <c r="A230" s="43"/>
      <c r="B230" s="91" t="s">
        <v>230</v>
      </c>
      <c r="C230" s="81" t="s">
        <v>231</v>
      </c>
      <c r="D230" s="82"/>
      <c r="E230" s="75" t="n">
        <f aca="false">E231</f>
        <v>1902600</v>
      </c>
      <c r="F230" s="75" t="n">
        <f aca="false">F231</f>
        <v>1902600</v>
      </c>
    </row>
    <row r="231" customFormat="false" ht="48.5" hidden="false" customHeight="false" outlineLevel="0" collapsed="false">
      <c r="A231" s="43"/>
      <c r="B231" s="91" t="s">
        <v>169</v>
      </c>
      <c r="C231" s="81" t="s">
        <v>231</v>
      </c>
      <c r="D231" s="82" t="s">
        <v>201</v>
      </c>
      <c r="E231" s="75" t="n">
        <f aca="false">'приложение 11'!I535</f>
        <v>1902600</v>
      </c>
      <c r="F231" s="75" t="n">
        <f aca="false">'приложение 11'!S535</f>
        <v>1902600</v>
      </c>
    </row>
    <row r="232" customFormat="false" ht="48.5" hidden="false" customHeight="false" outlineLevel="0" collapsed="false">
      <c r="A232" s="43"/>
      <c r="B232" s="91" t="s">
        <v>232</v>
      </c>
      <c r="C232" s="81" t="n">
        <v>6110100000</v>
      </c>
      <c r="D232" s="82"/>
      <c r="E232" s="75" t="n">
        <f aca="false">E233</f>
        <v>600000</v>
      </c>
      <c r="F232" s="75" t="n">
        <f aca="false">F233</f>
        <v>600000</v>
      </c>
    </row>
    <row r="233" customFormat="false" ht="32.8" hidden="false" customHeight="false" outlineLevel="0" collapsed="false">
      <c r="A233" s="43"/>
      <c r="B233" s="91" t="s">
        <v>135</v>
      </c>
      <c r="C233" s="81" t="n">
        <v>6110100590</v>
      </c>
      <c r="D233" s="82"/>
      <c r="E233" s="75" t="n">
        <f aca="false">E234</f>
        <v>600000</v>
      </c>
      <c r="F233" s="75" t="n">
        <f aca="false">F234</f>
        <v>600000</v>
      </c>
    </row>
    <row r="234" customFormat="false" ht="48.5" hidden="false" customHeight="false" outlineLevel="0" collapsed="false">
      <c r="A234" s="43"/>
      <c r="B234" s="91" t="s">
        <v>169</v>
      </c>
      <c r="C234" s="81" t="n">
        <v>6110100590</v>
      </c>
      <c r="D234" s="82" t="s">
        <v>201</v>
      </c>
      <c r="E234" s="75" t="n">
        <f aca="false">'приложение 11'!I538</f>
        <v>600000</v>
      </c>
      <c r="F234" s="75" t="n">
        <f aca="false">'приложение 11'!S538</f>
        <v>600000</v>
      </c>
    </row>
    <row r="235" customFormat="false" ht="32.8" hidden="false" customHeight="false" outlineLevel="0" collapsed="false">
      <c r="A235" s="43"/>
      <c r="B235" s="80" t="s">
        <v>233</v>
      </c>
      <c r="C235" s="81" t="n">
        <v>6110200000</v>
      </c>
      <c r="D235" s="82"/>
      <c r="E235" s="75" t="n">
        <f aca="false">E236</f>
        <v>2120400</v>
      </c>
      <c r="F235" s="75" t="n">
        <f aca="false">F236</f>
        <v>2088600</v>
      </c>
    </row>
    <row r="236" customFormat="false" ht="32.8" hidden="false" customHeight="false" outlineLevel="0" collapsed="false">
      <c r="A236" s="43"/>
      <c r="B236" s="80" t="s">
        <v>234</v>
      </c>
      <c r="C236" s="81" t="n">
        <v>6110210160</v>
      </c>
      <c r="D236" s="82"/>
      <c r="E236" s="75" t="n">
        <f aca="false">E237+E238</f>
        <v>2120400</v>
      </c>
      <c r="F236" s="75" t="n">
        <f aca="false">F237+F238</f>
        <v>2088600</v>
      </c>
    </row>
    <row r="237" customFormat="false" ht="79.85" hidden="false" customHeight="false" outlineLevel="0" collapsed="false">
      <c r="A237" s="43"/>
      <c r="B237" s="80" t="s">
        <v>105</v>
      </c>
      <c r="C237" s="81" t="n">
        <v>6110210160</v>
      </c>
      <c r="D237" s="82" t="s">
        <v>106</v>
      </c>
      <c r="E237" s="75" t="n">
        <f aca="false">'приложение 11'!I520</f>
        <v>1722800</v>
      </c>
      <c r="F237" s="75" t="n">
        <f aca="false">'приложение 11'!S520</f>
        <v>1697000</v>
      </c>
    </row>
    <row r="238" customFormat="false" ht="32.8" hidden="false" customHeight="false" outlineLevel="0" collapsed="false">
      <c r="A238" s="43"/>
      <c r="B238" s="80" t="s">
        <v>108</v>
      </c>
      <c r="C238" s="81" t="n">
        <v>6110210160</v>
      </c>
      <c r="D238" s="82" t="s">
        <v>109</v>
      </c>
      <c r="E238" s="75" t="n">
        <f aca="false">'приложение 11'!I521</f>
        <v>397600</v>
      </c>
      <c r="F238" s="75" t="n">
        <f aca="false">'приложение 11'!S521</f>
        <v>391600</v>
      </c>
    </row>
    <row r="239" s="70" customFormat="true" ht="48.5" hidden="false" customHeight="false" outlineLevel="0" collapsed="false">
      <c r="A239" s="66" t="s">
        <v>235</v>
      </c>
      <c r="B239" s="87" t="s">
        <v>236</v>
      </c>
      <c r="C239" s="88" t="n">
        <v>6200000000</v>
      </c>
      <c r="D239" s="89"/>
      <c r="E239" s="72" t="n">
        <f aca="false">E240</f>
        <v>11250000</v>
      </c>
      <c r="F239" s="72" t="n">
        <f aca="false">F240</f>
        <v>11250000</v>
      </c>
    </row>
    <row r="240" customFormat="false" ht="32.8" hidden="false" customHeight="false" outlineLevel="0" collapsed="false">
      <c r="A240" s="43"/>
      <c r="B240" s="80" t="s">
        <v>237</v>
      </c>
      <c r="C240" s="81" t="n">
        <v>6240000000</v>
      </c>
      <c r="D240" s="82"/>
      <c r="E240" s="75" t="n">
        <f aca="false">E241</f>
        <v>11250000</v>
      </c>
      <c r="F240" s="75" t="n">
        <f aca="false">F241</f>
        <v>11250000</v>
      </c>
    </row>
    <row r="241" customFormat="false" ht="48.5" hidden="false" customHeight="false" outlineLevel="0" collapsed="false">
      <c r="A241" s="43"/>
      <c r="B241" s="80" t="s">
        <v>238</v>
      </c>
      <c r="C241" s="81" t="n">
        <v>6240010070</v>
      </c>
      <c r="D241" s="82"/>
      <c r="E241" s="75" t="n">
        <f aca="false">E242</f>
        <v>11250000</v>
      </c>
      <c r="F241" s="75" t="n">
        <f aca="false">F242</f>
        <v>11250000</v>
      </c>
    </row>
    <row r="242" customFormat="false" ht="32.8" hidden="false" customHeight="false" outlineLevel="0" collapsed="false">
      <c r="A242" s="43"/>
      <c r="B242" s="80" t="s">
        <v>108</v>
      </c>
      <c r="C242" s="81" t="n">
        <v>6240010070</v>
      </c>
      <c r="D242" s="82" t="s">
        <v>109</v>
      </c>
      <c r="E242" s="75" t="n">
        <f aca="false">'приложение 11'!I143</f>
        <v>11250000</v>
      </c>
      <c r="F242" s="75" t="n">
        <f aca="false">'приложение 11'!S144</f>
        <v>11250000</v>
      </c>
    </row>
    <row r="243" s="70" customFormat="true" ht="48.5" hidden="false" customHeight="false" outlineLevel="0" collapsed="false">
      <c r="A243" s="66" t="s">
        <v>239</v>
      </c>
      <c r="B243" s="87" t="s">
        <v>240</v>
      </c>
      <c r="C243" s="88" t="n">
        <v>6300000000</v>
      </c>
      <c r="D243" s="89"/>
      <c r="E243" s="72" t="n">
        <f aca="false">E244</f>
        <v>5200000</v>
      </c>
      <c r="F243" s="72" t="n">
        <f aca="false">F244</f>
        <v>5200000</v>
      </c>
    </row>
    <row r="244" s="70" customFormat="true" ht="48.5" hidden="false" customHeight="false" outlineLevel="0" collapsed="false">
      <c r="A244" s="65"/>
      <c r="B244" s="80" t="s">
        <v>241</v>
      </c>
      <c r="C244" s="81" t="n">
        <v>6310000000</v>
      </c>
      <c r="D244" s="82"/>
      <c r="E244" s="75" t="n">
        <f aca="false">E245</f>
        <v>5200000</v>
      </c>
      <c r="F244" s="75" t="n">
        <f aca="false">F245</f>
        <v>5200000</v>
      </c>
    </row>
    <row r="245" customFormat="false" ht="32.8" hidden="false" customHeight="false" outlineLevel="0" collapsed="false">
      <c r="A245" s="43"/>
      <c r="B245" s="80" t="s">
        <v>242</v>
      </c>
      <c r="C245" s="81" t="n">
        <v>6310010050</v>
      </c>
      <c r="D245" s="82"/>
      <c r="E245" s="75" t="n">
        <f aca="false">E246</f>
        <v>5200000</v>
      </c>
      <c r="F245" s="75" t="n">
        <f aca="false">F246</f>
        <v>5200000</v>
      </c>
    </row>
    <row r="246" customFormat="false" ht="48.5" hidden="false" customHeight="false" outlineLevel="0" collapsed="false">
      <c r="A246" s="43"/>
      <c r="B246" s="80" t="s">
        <v>171</v>
      </c>
      <c r="C246" s="81" t="n">
        <v>6310010050</v>
      </c>
      <c r="D246" s="82" t="s">
        <v>201</v>
      </c>
      <c r="E246" s="75" t="n">
        <f aca="false">'приложение 11'!I90</f>
        <v>5200000</v>
      </c>
      <c r="F246" s="75" t="n">
        <f aca="false">'приложение 11'!S90</f>
        <v>5200000</v>
      </c>
    </row>
    <row r="247" s="70" customFormat="true" ht="48.5" hidden="false" customHeight="false" outlineLevel="0" collapsed="false">
      <c r="A247" s="66" t="s">
        <v>243</v>
      </c>
      <c r="B247" s="92" t="s">
        <v>244</v>
      </c>
      <c r="C247" s="65" t="n">
        <v>6400000000</v>
      </c>
      <c r="D247" s="83"/>
      <c r="E247" s="72" t="n">
        <f aca="false">E248</f>
        <v>11986700</v>
      </c>
      <c r="F247" s="72" t="n">
        <f aca="false">F248</f>
        <v>12270400</v>
      </c>
    </row>
    <row r="248" customFormat="false" ht="48.5" hidden="false" customHeight="false" outlineLevel="0" collapsed="false">
      <c r="A248" s="43"/>
      <c r="B248" s="80" t="s">
        <v>245</v>
      </c>
      <c r="C248" s="81" t="n">
        <v>6410000000</v>
      </c>
      <c r="D248" s="82"/>
      <c r="E248" s="75" t="n">
        <f aca="false">E249</f>
        <v>11986700</v>
      </c>
      <c r="F248" s="75" t="n">
        <f aca="false">F249</f>
        <v>12270400</v>
      </c>
    </row>
    <row r="249" customFormat="false" ht="79.85" hidden="false" customHeight="false" outlineLevel="0" collapsed="false">
      <c r="A249" s="43"/>
      <c r="B249" s="93" t="s">
        <v>246</v>
      </c>
      <c r="C249" s="81" t="s">
        <v>247</v>
      </c>
      <c r="D249" s="82"/>
      <c r="E249" s="75" t="n">
        <f aca="false">E250</f>
        <v>11986700</v>
      </c>
      <c r="F249" s="75" t="n">
        <f aca="false">F250</f>
        <v>12270400</v>
      </c>
    </row>
    <row r="250" customFormat="false" ht="32.8" hidden="false" customHeight="false" outlineLevel="0" collapsed="false">
      <c r="A250" s="43"/>
      <c r="B250" s="80" t="s">
        <v>108</v>
      </c>
      <c r="C250" s="81" t="s">
        <v>247</v>
      </c>
      <c r="D250" s="82" t="s">
        <v>109</v>
      </c>
      <c r="E250" s="75" t="n">
        <f aca="false">'приложение 11'!I149</f>
        <v>11986700</v>
      </c>
      <c r="F250" s="75" t="n">
        <f aca="false">'приложение 11'!S149</f>
        <v>12270400</v>
      </c>
    </row>
    <row r="251" s="70" customFormat="true" ht="48.5" hidden="false" customHeight="false" outlineLevel="0" collapsed="false">
      <c r="A251" s="66" t="s">
        <v>248</v>
      </c>
      <c r="B251" s="66" t="s">
        <v>249</v>
      </c>
      <c r="C251" s="65" t="n">
        <v>6500000000</v>
      </c>
      <c r="D251" s="83"/>
      <c r="E251" s="72" t="n">
        <f aca="false">E258+E264+E252</f>
        <v>93524500</v>
      </c>
      <c r="F251" s="72" t="n">
        <f aca="false">F258+F264+F252</f>
        <v>74374500</v>
      </c>
    </row>
    <row r="252" s="70" customFormat="true" ht="32.8" hidden="false" customHeight="false" outlineLevel="0" collapsed="false">
      <c r="A252" s="65"/>
      <c r="B252" s="80" t="s">
        <v>250</v>
      </c>
      <c r="C252" s="81" t="n">
        <v>6510000000</v>
      </c>
      <c r="D252" s="86"/>
      <c r="E252" s="75" t="n">
        <f aca="false">E253</f>
        <v>20000000</v>
      </c>
      <c r="F252" s="75" t="n">
        <f aca="false">F253</f>
        <v>850000</v>
      </c>
    </row>
    <row r="253" s="70" customFormat="true" ht="32.8" hidden="false" customHeight="false" outlineLevel="0" collapsed="false">
      <c r="A253" s="65"/>
      <c r="B253" s="80" t="s">
        <v>251</v>
      </c>
      <c r="C253" s="81" t="s">
        <v>252</v>
      </c>
      <c r="D253" s="86"/>
      <c r="E253" s="75" t="n">
        <f aca="false">E254</f>
        <v>20000000</v>
      </c>
      <c r="F253" s="75" t="n">
        <f aca="false">F254+F256</f>
        <v>850000</v>
      </c>
    </row>
    <row r="254" s="70" customFormat="true" ht="220.85" hidden="false" customHeight="false" outlineLevel="0" collapsed="false">
      <c r="A254" s="65"/>
      <c r="B254" s="80" t="s">
        <v>253</v>
      </c>
      <c r="C254" s="81" t="s">
        <v>254</v>
      </c>
      <c r="D254" s="86"/>
      <c r="E254" s="75" t="n">
        <f aca="false">E255</f>
        <v>20000000</v>
      </c>
      <c r="F254" s="75" t="n">
        <f aca="false">F255</f>
        <v>0</v>
      </c>
    </row>
    <row r="255" s="70" customFormat="true" ht="32.8" hidden="false" customHeight="false" outlineLevel="0" collapsed="false">
      <c r="A255" s="65"/>
      <c r="B255" s="80" t="s">
        <v>108</v>
      </c>
      <c r="C255" s="81" t="s">
        <v>254</v>
      </c>
      <c r="D255" s="86" t="n">
        <v>200</v>
      </c>
      <c r="E255" s="75" t="n">
        <f aca="false">'приложение 11'!I201</f>
        <v>20000000</v>
      </c>
      <c r="F255" s="75" t="n">
        <f aca="false">'приложение 11'!S201</f>
        <v>0</v>
      </c>
    </row>
    <row r="256" s="70" customFormat="true" ht="220.85" hidden="false" customHeight="false" outlineLevel="0" collapsed="false">
      <c r="A256" s="65"/>
      <c r="B256" s="80" t="s">
        <v>255</v>
      </c>
      <c r="C256" s="81" t="s">
        <v>256</v>
      </c>
      <c r="D256" s="86"/>
      <c r="E256" s="75" t="n">
        <f aca="false">E257</f>
        <v>0</v>
      </c>
      <c r="F256" s="75" t="n">
        <f aca="false">F257</f>
        <v>850000</v>
      </c>
    </row>
    <row r="257" s="70" customFormat="true" ht="32.8" hidden="false" customHeight="false" outlineLevel="0" collapsed="false">
      <c r="A257" s="65"/>
      <c r="B257" s="80" t="s">
        <v>108</v>
      </c>
      <c r="C257" s="81" t="s">
        <v>256</v>
      </c>
      <c r="D257" s="86" t="n">
        <v>200</v>
      </c>
      <c r="E257" s="75" t="n">
        <f aca="false">'приложение 11'!I203</f>
        <v>0</v>
      </c>
      <c r="F257" s="75" t="n">
        <f aca="false">'приложение 11'!S203</f>
        <v>850000</v>
      </c>
    </row>
    <row r="258" customFormat="false" ht="32.8" hidden="false" customHeight="false" outlineLevel="0" collapsed="false">
      <c r="A258" s="43"/>
      <c r="B258" s="73" t="s">
        <v>257</v>
      </c>
      <c r="C258" s="43" t="n">
        <v>6520000000</v>
      </c>
      <c r="D258" s="74"/>
      <c r="E258" s="75" t="n">
        <f aca="false">E261+E259</f>
        <v>73524500</v>
      </c>
      <c r="F258" s="75" t="n">
        <f aca="false">F261+F259</f>
        <v>73524500</v>
      </c>
    </row>
    <row r="259" customFormat="false" ht="95.5" hidden="false" customHeight="false" outlineLevel="0" collapsed="false">
      <c r="A259" s="43"/>
      <c r="B259" s="80" t="s">
        <v>258</v>
      </c>
      <c r="C259" s="81" t="s">
        <v>259</v>
      </c>
      <c r="D259" s="82"/>
      <c r="E259" s="75" t="n">
        <f aca="false">E260</f>
        <v>11018100</v>
      </c>
      <c r="F259" s="75" t="n">
        <f aca="false">F260</f>
        <v>11018100</v>
      </c>
    </row>
    <row r="260" customFormat="false" ht="32.8" hidden="false" customHeight="false" outlineLevel="0" collapsed="false">
      <c r="A260" s="43"/>
      <c r="B260" s="80" t="s">
        <v>260</v>
      </c>
      <c r="C260" s="81" t="s">
        <v>259</v>
      </c>
      <c r="D260" s="82" t="s">
        <v>261</v>
      </c>
      <c r="E260" s="75" t="n">
        <f aca="false">'приложение 11'!I219</f>
        <v>11018100</v>
      </c>
      <c r="F260" s="75" t="n">
        <f aca="false">'приложение 11'!S219</f>
        <v>11018100</v>
      </c>
    </row>
    <row r="261" customFormat="false" ht="95.5" hidden="false" customHeight="false" outlineLevel="0" collapsed="false">
      <c r="A261" s="43"/>
      <c r="B261" s="80" t="s">
        <v>258</v>
      </c>
      <c r="C261" s="81" t="s">
        <v>262</v>
      </c>
      <c r="D261" s="82"/>
      <c r="E261" s="75" t="n">
        <f aca="false">E263+E262</f>
        <v>62506400</v>
      </c>
      <c r="F261" s="75" t="n">
        <f aca="false">F263+F262</f>
        <v>62506400</v>
      </c>
    </row>
    <row r="262" customFormat="false" ht="32.8" hidden="false" customHeight="false" outlineLevel="0" collapsed="false">
      <c r="A262" s="43"/>
      <c r="B262" s="73" t="s">
        <v>108</v>
      </c>
      <c r="C262" s="81" t="s">
        <v>262</v>
      </c>
      <c r="D262" s="82" t="s">
        <v>109</v>
      </c>
      <c r="E262" s="75" t="n">
        <f aca="false">'приложение 11'!I221</f>
        <v>72034.8</v>
      </c>
      <c r="F262" s="75" t="n">
        <f aca="false">'приложение 11'!S221</f>
        <v>72034.8</v>
      </c>
    </row>
    <row r="263" customFormat="false" ht="32.8" hidden="false" customHeight="false" outlineLevel="0" collapsed="false">
      <c r="A263" s="43"/>
      <c r="B263" s="80" t="s">
        <v>260</v>
      </c>
      <c r="C263" s="81" t="s">
        <v>262</v>
      </c>
      <c r="D263" s="82" t="s">
        <v>261</v>
      </c>
      <c r="E263" s="75" t="n">
        <f aca="false">'приложение 11'!I222</f>
        <v>62434365.2</v>
      </c>
      <c r="F263" s="75" t="n">
        <f aca="false">'приложение 11'!S222</f>
        <v>62434365.2</v>
      </c>
    </row>
    <row r="264" customFormat="false" ht="17.35" hidden="true" customHeight="false" outlineLevel="0" collapsed="false">
      <c r="A264" s="43"/>
      <c r="B264" s="73" t="s">
        <v>263</v>
      </c>
      <c r="C264" s="43" t="n">
        <v>6550000000</v>
      </c>
      <c r="D264" s="74"/>
      <c r="E264" s="75" t="n">
        <f aca="false">E265</f>
        <v>0</v>
      </c>
      <c r="F264" s="75" t="n">
        <f aca="false">F265</f>
        <v>0</v>
      </c>
    </row>
    <row r="265" customFormat="false" ht="48.5" hidden="true" customHeight="false" outlineLevel="0" collapsed="false">
      <c r="A265" s="43"/>
      <c r="B265" s="73" t="s">
        <v>264</v>
      </c>
      <c r="C265" s="43" t="s">
        <v>265</v>
      </c>
      <c r="D265" s="74"/>
      <c r="E265" s="75" t="n">
        <f aca="false">E266</f>
        <v>0</v>
      </c>
      <c r="F265" s="75" t="n">
        <f aca="false">F266</f>
        <v>0</v>
      </c>
    </row>
    <row r="266" customFormat="false" ht="32.8" hidden="true" customHeight="false" outlineLevel="0" collapsed="false">
      <c r="A266" s="43"/>
      <c r="B266" s="73" t="s">
        <v>260</v>
      </c>
      <c r="C266" s="43" t="s">
        <v>265</v>
      </c>
      <c r="D266" s="74" t="s">
        <v>261</v>
      </c>
      <c r="E266" s="75" t="n">
        <f aca="false">'приложение 11'!I168</f>
        <v>0</v>
      </c>
      <c r="F266" s="75" t="n">
        <f aca="false">'приложение 11'!S168</f>
        <v>0</v>
      </c>
    </row>
    <row r="267" s="70" customFormat="true" ht="79.85" hidden="false" customHeight="false" outlineLevel="0" collapsed="false">
      <c r="A267" s="66" t="s">
        <v>266</v>
      </c>
      <c r="B267" s="87" t="s">
        <v>267</v>
      </c>
      <c r="C267" s="88" t="n">
        <v>6600000000</v>
      </c>
      <c r="D267" s="89"/>
      <c r="E267" s="72" t="n">
        <f aca="false">E268</f>
        <v>10550000</v>
      </c>
      <c r="F267" s="72" t="n">
        <f aca="false">F268</f>
        <v>10650000</v>
      </c>
    </row>
    <row r="268" customFormat="false" ht="32.8" hidden="false" customHeight="false" outlineLevel="0" collapsed="false">
      <c r="A268" s="43"/>
      <c r="B268" s="80" t="s">
        <v>268</v>
      </c>
      <c r="C268" s="81" t="n">
        <v>6610000000</v>
      </c>
      <c r="D268" s="82"/>
      <c r="E268" s="75" t="n">
        <f aca="false">E269</f>
        <v>10550000</v>
      </c>
      <c r="F268" s="75" t="n">
        <f aca="false">F269</f>
        <v>10650000</v>
      </c>
    </row>
    <row r="269" customFormat="false" ht="79.85" hidden="false" customHeight="false" outlineLevel="0" collapsed="false">
      <c r="A269" s="43"/>
      <c r="B269" s="80" t="s">
        <v>269</v>
      </c>
      <c r="C269" s="81" t="n">
        <v>6610010040</v>
      </c>
      <c r="D269" s="82"/>
      <c r="E269" s="75" t="n">
        <f aca="false">E270</f>
        <v>10550000</v>
      </c>
      <c r="F269" s="75" t="n">
        <f aca="false">F270</f>
        <v>10650000</v>
      </c>
    </row>
    <row r="270" customFormat="false" ht="32.8" hidden="false" customHeight="false" outlineLevel="0" collapsed="false">
      <c r="A270" s="43"/>
      <c r="B270" s="80" t="s">
        <v>108</v>
      </c>
      <c r="C270" s="81" t="n">
        <v>6610010040</v>
      </c>
      <c r="D270" s="82" t="s">
        <v>109</v>
      </c>
      <c r="E270" s="75" t="n">
        <f aca="false">'приложение 11'!I123</f>
        <v>10550000</v>
      </c>
      <c r="F270" s="75" t="n">
        <f aca="false">'приложение 11'!S123</f>
        <v>10650000</v>
      </c>
    </row>
    <row r="271" s="70" customFormat="true" ht="64.15" hidden="false" customHeight="false" outlineLevel="0" collapsed="false">
      <c r="A271" s="66" t="s">
        <v>270</v>
      </c>
      <c r="B271" s="87" t="s">
        <v>271</v>
      </c>
      <c r="C271" s="88" t="n">
        <v>6700000000</v>
      </c>
      <c r="D271" s="89"/>
      <c r="E271" s="72" t="n">
        <f aca="false">E272+E276</f>
        <v>3627000</v>
      </c>
      <c r="F271" s="72" t="n">
        <f aca="false">F272+F276</f>
        <v>3495500</v>
      </c>
    </row>
    <row r="272" customFormat="false" ht="48.5" hidden="false" customHeight="false" outlineLevel="0" collapsed="false">
      <c r="A272" s="43"/>
      <c r="B272" s="80" t="s">
        <v>272</v>
      </c>
      <c r="C272" s="81" t="n">
        <v>6710000000</v>
      </c>
      <c r="D272" s="82"/>
      <c r="E272" s="75" t="n">
        <f aca="false">E273</f>
        <v>3477000</v>
      </c>
      <c r="F272" s="75" t="n">
        <f aca="false">F273</f>
        <v>3345500</v>
      </c>
    </row>
    <row r="273" customFormat="false" ht="32.8" hidden="false" customHeight="false" outlineLevel="0" collapsed="false">
      <c r="A273" s="43"/>
      <c r="B273" s="80" t="s">
        <v>273</v>
      </c>
      <c r="C273" s="81" t="n">
        <v>6710010220</v>
      </c>
      <c r="D273" s="82"/>
      <c r="E273" s="75" t="n">
        <f aca="false">E274+E275</f>
        <v>3477000</v>
      </c>
      <c r="F273" s="75" t="n">
        <f aca="false">F274+F275</f>
        <v>3345500</v>
      </c>
    </row>
    <row r="274" customFormat="false" ht="32.8" hidden="false" customHeight="false" outlineLevel="0" collapsed="false">
      <c r="A274" s="43"/>
      <c r="B274" s="80" t="s">
        <v>108</v>
      </c>
      <c r="C274" s="81" t="n">
        <v>6710010220</v>
      </c>
      <c r="D274" s="82" t="s">
        <v>109</v>
      </c>
      <c r="E274" s="75" t="n">
        <f aca="false">'приложение 11'!I574+'приложение 11'!I127</f>
        <v>300000</v>
      </c>
      <c r="F274" s="75" t="n">
        <f aca="false">'приложение 11'!S574+'приложение 11'!S127</f>
        <v>300000</v>
      </c>
    </row>
    <row r="275" customFormat="false" ht="48.5" hidden="false" customHeight="false" outlineLevel="0" collapsed="false">
      <c r="A275" s="43"/>
      <c r="B275" s="73" t="s">
        <v>171</v>
      </c>
      <c r="C275" s="81" t="n">
        <v>6710010220</v>
      </c>
      <c r="D275" s="82" t="s">
        <v>201</v>
      </c>
      <c r="E275" s="75" t="n">
        <f aca="false">'приложение 11'!I417+'приложение 11'!I475</f>
        <v>3177000</v>
      </c>
      <c r="F275" s="75" t="n">
        <f aca="false">'приложение 11'!S417+'приложение 11'!S475</f>
        <v>3045500</v>
      </c>
    </row>
    <row r="276" customFormat="false" ht="48.5" hidden="false" customHeight="false" outlineLevel="0" collapsed="false">
      <c r="A276" s="43"/>
      <c r="B276" s="80" t="s">
        <v>274</v>
      </c>
      <c r="C276" s="81" t="n">
        <v>6720000000</v>
      </c>
      <c r="D276" s="82"/>
      <c r="E276" s="75" t="n">
        <f aca="false">E277</f>
        <v>150000</v>
      </c>
      <c r="F276" s="75" t="n">
        <f aca="false">F277</f>
        <v>150000</v>
      </c>
    </row>
    <row r="277" customFormat="false" ht="48.5" hidden="false" customHeight="false" outlineLevel="0" collapsed="false">
      <c r="A277" s="43"/>
      <c r="B277" s="80" t="s">
        <v>275</v>
      </c>
      <c r="C277" s="81" t="n">
        <v>6720010530</v>
      </c>
      <c r="D277" s="82"/>
      <c r="E277" s="75" t="n">
        <f aca="false">E278</f>
        <v>150000</v>
      </c>
      <c r="F277" s="75" t="n">
        <f aca="false">F278</f>
        <v>150000</v>
      </c>
    </row>
    <row r="278" customFormat="false" ht="32.8" hidden="false" customHeight="false" outlineLevel="0" collapsed="false">
      <c r="A278" s="43"/>
      <c r="B278" s="80" t="s">
        <v>108</v>
      </c>
      <c r="C278" s="81" t="n">
        <v>6720010530</v>
      </c>
      <c r="D278" s="82" t="s">
        <v>109</v>
      </c>
      <c r="E278" s="75" t="n">
        <f aca="false">'приложение 11'!I130</f>
        <v>150000</v>
      </c>
      <c r="F278" s="75" t="n">
        <f aca="false">'приложение 11'!S130</f>
        <v>150000</v>
      </c>
    </row>
    <row r="279" s="70" customFormat="true" ht="32.8" hidden="false" customHeight="false" outlineLevel="0" collapsed="false">
      <c r="A279" s="66" t="s">
        <v>276</v>
      </c>
      <c r="B279" s="87" t="s">
        <v>277</v>
      </c>
      <c r="C279" s="88" t="n">
        <v>6800000000</v>
      </c>
      <c r="D279" s="89"/>
      <c r="E279" s="72" t="n">
        <f aca="false">E280</f>
        <v>50000</v>
      </c>
      <c r="F279" s="72" t="n">
        <f aca="false">F280</f>
        <v>50000</v>
      </c>
    </row>
    <row r="280" customFormat="false" ht="32.8" hidden="false" customHeight="false" outlineLevel="0" collapsed="false">
      <c r="A280" s="43"/>
      <c r="B280" s="80" t="s">
        <v>278</v>
      </c>
      <c r="C280" s="81" t="n">
        <v>6810000000</v>
      </c>
      <c r="D280" s="82"/>
      <c r="E280" s="75" t="n">
        <f aca="false">E281</f>
        <v>50000</v>
      </c>
      <c r="F280" s="75" t="n">
        <f aca="false">F281</f>
        <v>50000</v>
      </c>
    </row>
    <row r="281" customFormat="false" ht="17.35" hidden="false" customHeight="false" outlineLevel="0" collapsed="false">
      <c r="A281" s="43"/>
      <c r="B281" s="80" t="s">
        <v>279</v>
      </c>
      <c r="C281" s="81" t="n">
        <v>6810010490</v>
      </c>
      <c r="D281" s="82"/>
      <c r="E281" s="75" t="n">
        <f aca="false">E282</f>
        <v>50000</v>
      </c>
      <c r="F281" s="75" t="n">
        <f aca="false">F282</f>
        <v>50000</v>
      </c>
    </row>
    <row r="282" customFormat="false" ht="32.8" hidden="false" customHeight="false" outlineLevel="0" collapsed="false">
      <c r="A282" s="43"/>
      <c r="B282" s="80" t="s">
        <v>108</v>
      </c>
      <c r="C282" s="81" t="n">
        <v>6810010490</v>
      </c>
      <c r="D282" s="82" t="s">
        <v>109</v>
      </c>
      <c r="E282" s="75" t="n">
        <f aca="false">'приложение 11'!I134</f>
        <v>50000</v>
      </c>
      <c r="F282" s="75" t="n">
        <f aca="false">'приложение 11'!S134</f>
        <v>50000</v>
      </c>
    </row>
    <row r="283" s="70" customFormat="true" ht="111.15" hidden="false" customHeight="false" outlineLevel="0" collapsed="false">
      <c r="A283" s="66" t="s">
        <v>280</v>
      </c>
      <c r="B283" s="87" t="s">
        <v>281</v>
      </c>
      <c r="C283" s="88" t="n">
        <v>6900000000</v>
      </c>
      <c r="D283" s="89"/>
      <c r="E283" s="72" t="n">
        <f aca="false">E284</f>
        <v>1307300</v>
      </c>
      <c r="F283" s="72" t="n">
        <f aca="false">F284</f>
        <v>1458400</v>
      </c>
    </row>
    <row r="284" customFormat="false" ht="48.5" hidden="false" customHeight="false" outlineLevel="0" collapsed="false">
      <c r="A284" s="43"/>
      <c r="B284" s="80" t="s">
        <v>282</v>
      </c>
      <c r="C284" s="81" t="n">
        <v>6910000000</v>
      </c>
      <c r="D284" s="82"/>
      <c r="E284" s="75" t="n">
        <f aca="false">E285</f>
        <v>1307300</v>
      </c>
      <c r="F284" s="75" t="n">
        <f aca="false">F285</f>
        <v>1458400</v>
      </c>
    </row>
    <row r="285" customFormat="false" ht="111.15" hidden="false" customHeight="false" outlineLevel="0" collapsed="false">
      <c r="A285" s="43"/>
      <c r="B285" s="80" t="s">
        <v>283</v>
      </c>
      <c r="C285" s="81" t="n">
        <v>6910010500</v>
      </c>
      <c r="D285" s="82"/>
      <c r="E285" s="75" t="n">
        <f aca="false">E286</f>
        <v>1307300</v>
      </c>
      <c r="F285" s="75" t="n">
        <f aca="false">F286</f>
        <v>1458400</v>
      </c>
    </row>
    <row r="286" customFormat="false" ht="32.8" hidden="false" customHeight="false" outlineLevel="0" collapsed="false">
      <c r="A286" s="43"/>
      <c r="B286" s="80" t="s">
        <v>108</v>
      </c>
      <c r="C286" s="81" t="n">
        <v>6910010500</v>
      </c>
      <c r="D286" s="82" t="s">
        <v>109</v>
      </c>
      <c r="E286" s="75" t="n">
        <f aca="false">'приложение 11'!I578+'приложение 11'!I502</f>
        <v>1307300</v>
      </c>
      <c r="F286" s="75" t="n">
        <f aca="false">'приложение 11'!S578+'приложение 11'!S502</f>
        <v>1458400</v>
      </c>
    </row>
    <row r="287" s="70" customFormat="true" ht="17.35" hidden="false" customHeight="false" outlineLevel="0" collapsed="false">
      <c r="A287" s="66" t="s">
        <v>284</v>
      </c>
      <c r="B287" s="66" t="s">
        <v>285</v>
      </c>
      <c r="C287" s="65" t="n">
        <v>7000000000</v>
      </c>
      <c r="D287" s="85"/>
      <c r="E287" s="72" t="n">
        <f aca="false">E288</f>
        <v>27280800</v>
      </c>
      <c r="F287" s="72" t="n">
        <f aca="false">F288</f>
        <v>31582900</v>
      </c>
    </row>
    <row r="288" s="70" customFormat="true" ht="32.8" hidden="false" customHeight="false" outlineLevel="0" collapsed="false">
      <c r="A288" s="43"/>
      <c r="B288" s="80" t="s">
        <v>286</v>
      </c>
      <c r="C288" s="81" t="n">
        <v>7010000000</v>
      </c>
      <c r="D288" s="86"/>
      <c r="E288" s="75" t="n">
        <f aca="false">E292+E296+E294+E289</f>
        <v>27280800</v>
      </c>
      <c r="F288" s="75" t="n">
        <f aca="false">F292+F296+F294+F289</f>
        <v>31582900</v>
      </c>
    </row>
    <row r="289" s="70" customFormat="true" ht="32.8" hidden="false" customHeight="false" outlineLevel="0" collapsed="false">
      <c r="A289" s="43"/>
      <c r="B289" s="73" t="s">
        <v>135</v>
      </c>
      <c r="C289" s="43" t="n">
        <v>7010000590</v>
      </c>
      <c r="D289" s="78"/>
      <c r="E289" s="75" t="n">
        <f aca="false">E291+E290</f>
        <v>20518400</v>
      </c>
      <c r="F289" s="75" t="n">
        <f aca="false">F291+F290</f>
        <v>19072400</v>
      </c>
    </row>
    <row r="290" s="70" customFormat="true" ht="32.8" hidden="false" customHeight="false" outlineLevel="0" collapsed="false">
      <c r="A290" s="43"/>
      <c r="B290" s="80" t="s">
        <v>108</v>
      </c>
      <c r="C290" s="43"/>
      <c r="D290" s="78" t="n">
        <v>200</v>
      </c>
      <c r="E290" s="75" t="n">
        <f aca="false">'приложение 11'!I187</f>
        <v>100000</v>
      </c>
      <c r="F290" s="75" t="n">
        <f aca="false">'приложение 11'!S187</f>
        <v>100000</v>
      </c>
    </row>
    <row r="291" s="70" customFormat="true" ht="48.5" hidden="false" customHeight="false" outlineLevel="0" collapsed="false">
      <c r="A291" s="43"/>
      <c r="B291" s="80" t="s">
        <v>171</v>
      </c>
      <c r="C291" s="43" t="n">
        <v>7010000590</v>
      </c>
      <c r="D291" s="78" t="n">
        <v>600</v>
      </c>
      <c r="E291" s="75" t="n">
        <f aca="false">'приложение 11'!I421</f>
        <v>20418400</v>
      </c>
      <c r="F291" s="75" t="n">
        <f aca="false">'приложение 11'!S421</f>
        <v>18972400</v>
      </c>
    </row>
    <row r="292" s="70" customFormat="true" ht="95.5" hidden="false" customHeight="false" outlineLevel="0" collapsed="false">
      <c r="A292" s="43"/>
      <c r="B292" s="80" t="s">
        <v>287</v>
      </c>
      <c r="C292" s="81" t="n">
        <v>7010063110</v>
      </c>
      <c r="D292" s="86"/>
      <c r="E292" s="75" t="n">
        <f aca="false">E293</f>
        <v>3252100</v>
      </c>
      <c r="F292" s="75" t="n">
        <f aca="false">F293</f>
        <v>3382200</v>
      </c>
    </row>
    <row r="293" s="70" customFormat="true" ht="48.5" hidden="false" customHeight="false" outlineLevel="0" collapsed="false">
      <c r="A293" s="43"/>
      <c r="B293" s="80" t="s">
        <v>171</v>
      </c>
      <c r="C293" s="81" t="n">
        <v>7010063110</v>
      </c>
      <c r="D293" s="86" t="n">
        <v>600</v>
      </c>
      <c r="E293" s="75" t="n">
        <f aca="false">'приложение 11'!I423</f>
        <v>3252100</v>
      </c>
      <c r="F293" s="75" t="n">
        <f aca="false">'приложение 11'!S423</f>
        <v>3382200</v>
      </c>
    </row>
    <row r="294" s="70" customFormat="true" ht="48.5" hidden="false" customHeight="false" outlineLevel="0" collapsed="false">
      <c r="A294" s="43"/>
      <c r="B294" s="80" t="s">
        <v>288</v>
      </c>
      <c r="C294" s="81" t="s">
        <v>289</v>
      </c>
      <c r="D294" s="86"/>
      <c r="E294" s="75" t="n">
        <f aca="false">E295</f>
        <v>0</v>
      </c>
      <c r="F294" s="75" t="n">
        <f aca="false">F295</f>
        <v>5618000</v>
      </c>
    </row>
    <row r="295" s="70" customFormat="true" ht="48.5" hidden="false" customHeight="false" outlineLevel="0" collapsed="false">
      <c r="A295" s="43"/>
      <c r="B295" s="80" t="s">
        <v>171</v>
      </c>
      <c r="C295" s="81" t="s">
        <v>289</v>
      </c>
      <c r="D295" s="86" t="n">
        <v>600</v>
      </c>
      <c r="E295" s="75" t="n">
        <f aca="false">'приложение 11'!I425</f>
        <v>0</v>
      </c>
      <c r="F295" s="75" t="n">
        <f aca="false">'приложение 11'!S425</f>
        <v>5618000</v>
      </c>
    </row>
    <row r="296" s="70" customFormat="true" ht="64.15" hidden="false" customHeight="false" outlineLevel="0" collapsed="false">
      <c r="A296" s="43"/>
      <c r="B296" s="80" t="s">
        <v>290</v>
      </c>
      <c r="C296" s="81" t="s">
        <v>291</v>
      </c>
      <c r="D296" s="86"/>
      <c r="E296" s="75" t="n">
        <f aca="false">E297</f>
        <v>3510300</v>
      </c>
      <c r="F296" s="75" t="n">
        <f aca="false">F297</f>
        <v>3510300</v>
      </c>
    </row>
    <row r="297" s="70" customFormat="true" ht="48.5" hidden="false" customHeight="false" outlineLevel="0" collapsed="false">
      <c r="A297" s="43"/>
      <c r="B297" s="80" t="s">
        <v>171</v>
      </c>
      <c r="C297" s="81" t="s">
        <v>291</v>
      </c>
      <c r="D297" s="86" t="n">
        <v>600</v>
      </c>
      <c r="E297" s="75" t="n">
        <f aca="false">'приложение 11'!I427</f>
        <v>3510300</v>
      </c>
      <c r="F297" s="75" t="n">
        <f aca="false">'приложение 11'!S427</f>
        <v>3510300</v>
      </c>
    </row>
    <row r="298" s="70" customFormat="true" ht="32.8" hidden="false" customHeight="false" outlineLevel="0" collapsed="false">
      <c r="A298" s="66" t="s">
        <v>292</v>
      </c>
      <c r="B298" s="87" t="s">
        <v>293</v>
      </c>
      <c r="C298" s="88" t="n">
        <v>7100000000</v>
      </c>
      <c r="D298" s="89"/>
      <c r="E298" s="72" t="n">
        <f aca="false">E299</f>
        <v>1855000</v>
      </c>
      <c r="F298" s="72" t="n">
        <f aca="false">F299</f>
        <v>1855000</v>
      </c>
    </row>
    <row r="299" s="70" customFormat="true" ht="48.5" hidden="false" customHeight="false" outlineLevel="0" collapsed="false">
      <c r="A299" s="43"/>
      <c r="B299" s="80" t="s">
        <v>294</v>
      </c>
      <c r="C299" s="81" t="n">
        <v>7110000000</v>
      </c>
      <c r="D299" s="82"/>
      <c r="E299" s="75" t="n">
        <f aca="false">E300</f>
        <v>1855000</v>
      </c>
      <c r="F299" s="75" t="n">
        <f aca="false">F300</f>
        <v>1855000</v>
      </c>
    </row>
    <row r="300" s="70" customFormat="true" ht="48.5" hidden="false" customHeight="false" outlineLevel="0" collapsed="false">
      <c r="A300" s="43"/>
      <c r="B300" s="80" t="s">
        <v>295</v>
      </c>
      <c r="C300" s="81" t="n">
        <v>7110010610</v>
      </c>
      <c r="D300" s="82"/>
      <c r="E300" s="75" t="n">
        <f aca="false">E301</f>
        <v>1855000</v>
      </c>
      <c r="F300" s="75" t="n">
        <f aca="false">F301</f>
        <v>1855000</v>
      </c>
    </row>
    <row r="301" s="70" customFormat="true" ht="32.8" hidden="false" customHeight="false" outlineLevel="0" collapsed="false">
      <c r="A301" s="43"/>
      <c r="B301" s="80" t="s">
        <v>108</v>
      </c>
      <c r="C301" s="81" t="n">
        <v>7110010610</v>
      </c>
      <c r="D301" s="82" t="s">
        <v>109</v>
      </c>
      <c r="E301" s="75" t="n">
        <f aca="false">'приложение 11'!I582+'приложение 11'!I506+'приложение 11'!I138</f>
        <v>1855000</v>
      </c>
      <c r="F301" s="75" t="n">
        <f aca="false">'приложение 11'!S582+'приложение 11'!S506+'приложение 11'!S138</f>
        <v>1855000</v>
      </c>
    </row>
    <row r="302" s="70" customFormat="true" ht="64.15" hidden="false" customHeight="false" outlineLevel="0" collapsed="false">
      <c r="A302" s="66" t="s">
        <v>296</v>
      </c>
      <c r="B302" s="87" t="s">
        <v>297</v>
      </c>
      <c r="C302" s="88" t="n">
        <v>7200000000</v>
      </c>
      <c r="D302" s="89"/>
      <c r="E302" s="72" t="n">
        <f aca="false">E303</f>
        <v>1200000</v>
      </c>
      <c r="F302" s="72" t="n">
        <f aca="false">F303</f>
        <v>1800000</v>
      </c>
    </row>
    <row r="303" s="70" customFormat="true" ht="48.5" hidden="false" customHeight="false" outlineLevel="0" collapsed="false">
      <c r="A303" s="43"/>
      <c r="B303" s="80" t="s">
        <v>298</v>
      </c>
      <c r="C303" s="81" t="n">
        <v>7210000000</v>
      </c>
      <c r="D303" s="82"/>
      <c r="E303" s="75" t="n">
        <f aca="false">E304</f>
        <v>1200000</v>
      </c>
      <c r="F303" s="75" t="n">
        <f aca="false">F304</f>
        <v>1800000</v>
      </c>
    </row>
    <row r="304" s="70" customFormat="true" ht="17.35" hidden="false" customHeight="false" outlineLevel="0" collapsed="false">
      <c r="A304" s="43"/>
      <c r="B304" s="80" t="s">
        <v>299</v>
      </c>
      <c r="C304" s="81" t="n">
        <v>7210010870</v>
      </c>
      <c r="D304" s="82"/>
      <c r="E304" s="75" t="n">
        <f aca="false">E305</f>
        <v>1200000</v>
      </c>
      <c r="F304" s="75" t="n">
        <f aca="false">F305</f>
        <v>1800000</v>
      </c>
    </row>
    <row r="305" s="70" customFormat="true" ht="32.8" hidden="false" customHeight="false" outlineLevel="0" collapsed="false">
      <c r="A305" s="43"/>
      <c r="B305" s="80" t="s">
        <v>108</v>
      </c>
      <c r="C305" s="81" t="n">
        <v>7210010870</v>
      </c>
      <c r="D305" s="82" t="s">
        <v>109</v>
      </c>
      <c r="E305" s="75" t="n">
        <f aca="false">'приложение 11'!I162</f>
        <v>1200000</v>
      </c>
      <c r="F305" s="75" t="n">
        <f aca="false">'приложение 11'!S162</f>
        <v>1800000</v>
      </c>
    </row>
    <row r="306" s="70" customFormat="true" ht="32.8" hidden="false" customHeight="false" outlineLevel="0" collapsed="false">
      <c r="A306" s="66" t="s">
        <v>300</v>
      </c>
      <c r="B306" s="87" t="s">
        <v>301</v>
      </c>
      <c r="C306" s="88" t="n">
        <v>7300000000</v>
      </c>
      <c r="D306" s="89"/>
      <c r="E306" s="72" t="n">
        <f aca="false">E307+E312+E315</f>
        <v>24877600</v>
      </c>
      <c r="F306" s="72" t="n">
        <f aca="false">F307+F312+F315</f>
        <v>1060000</v>
      </c>
    </row>
    <row r="307" s="70" customFormat="true" ht="32.8" hidden="false" customHeight="false" outlineLevel="0" collapsed="false">
      <c r="A307" s="43"/>
      <c r="B307" s="80" t="s">
        <v>302</v>
      </c>
      <c r="C307" s="81" t="n">
        <v>7310000000</v>
      </c>
      <c r="D307" s="82"/>
      <c r="E307" s="75" t="n">
        <f aca="false">E308+E310</f>
        <v>23802600</v>
      </c>
      <c r="F307" s="75" t="n">
        <f aca="false">F308+F310</f>
        <v>0</v>
      </c>
    </row>
    <row r="308" s="70" customFormat="true" ht="48.5" hidden="false" customHeight="false" outlineLevel="0" collapsed="false">
      <c r="A308" s="43"/>
      <c r="B308" s="80" t="s">
        <v>303</v>
      </c>
      <c r="C308" s="81" t="n">
        <v>7310010140</v>
      </c>
      <c r="D308" s="82"/>
      <c r="E308" s="75" t="n">
        <f aca="false">E309</f>
        <v>15462000</v>
      </c>
      <c r="F308" s="75" t="n">
        <f aca="false">F309</f>
        <v>0</v>
      </c>
    </row>
    <row r="309" s="70" customFormat="true" ht="32.8" hidden="false" customHeight="false" outlineLevel="0" collapsed="false">
      <c r="A309" s="43"/>
      <c r="B309" s="80" t="s">
        <v>108</v>
      </c>
      <c r="C309" s="81" t="n">
        <v>7310010140</v>
      </c>
      <c r="D309" s="82" t="s">
        <v>109</v>
      </c>
      <c r="E309" s="75" t="n">
        <f aca="false">'приложение 11'!I172</f>
        <v>15462000</v>
      </c>
      <c r="F309" s="75" t="n">
        <f aca="false">'приложение 11'!S172</f>
        <v>0</v>
      </c>
    </row>
    <row r="310" s="70" customFormat="true" ht="32.8" hidden="false" customHeight="false" outlineLevel="0" collapsed="false">
      <c r="A310" s="43"/>
      <c r="B310" s="80" t="s">
        <v>304</v>
      </c>
      <c r="C310" s="81" t="n">
        <v>7310010860</v>
      </c>
      <c r="D310" s="82"/>
      <c r="E310" s="75" t="n">
        <f aca="false">E311</f>
        <v>8340600</v>
      </c>
      <c r="F310" s="75" t="n">
        <f aca="false">F311</f>
        <v>0</v>
      </c>
    </row>
    <row r="311" s="70" customFormat="true" ht="32.8" hidden="false" customHeight="false" outlineLevel="0" collapsed="false">
      <c r="A311" s="43"/>
      <c r="B311" s="80" t="s">
        <v>108</v>
      </c>
      <c r="C311" s="81" t="n">
        <v>7310010860</v>
      </c>
      <c r="D311" s="82" t="s">
        <v>109</v>
      </c>
      <c r="E311" s="75" t="n">
        <f aca="false">'приложение 11'!I174</f>
        <v>8340600</v>
      </c>
      <c r="F311" s="75" t="n">
        <f aca="false">'приложение 11'!S174</f>
        <v>0</v>
      </c>
    </row>
    <row r="312" s="70" customFormat="true" ht="32.8" hidden="false" customHeight="false" outlineLevel="0" collapsed="false">
      <c r="A312" s="43"/>
      <c r="B312" s="80" t="s">
        <v>305</v>
      </c>
      <c r="C312" s="81" t="n">
        <v>7320000000</v>
      </c>
      <c r="D312" s="82"/>
      <c r="E312" s="75" t="n">
        <f aca="false">E313</f>
        <v>50000</v>
      </c>
      <c r="F312" s="75" t="n">
        <f aca="false">F313</f>
        <v>50000</v>
      </c>
    </row>
    <row r="313" s="70" customFormat="true" ht="64.15" hidden="false" customHeight="false" outlineLevel="0" collapsed="false">
      <c r="A313" s="43"/>
      <c r="B313" s="80" t="s">
        <v>306</v>
      </c>
      <c r="C313" s="81" t="n">
        <v>7320010080</v>
      </c>
      <c r="D313" s="82"/>
      <c r="E313" s="75" t="n">
        <f aca="false">E314</f>
        <v>50000</v>
      </c>
      <c r="F313" s="75" t="n">
        <f aca="false">F314</f>
        <v>50000</v>
      </c>
    </row>
    <row r="314" s="70" customFormat="true" ht="32.8" hidden="false" customHeight="false" outlineLevel="0" collapsed="false">
      <c r="A314" s="43"/>
      <c r="B314" s="80" t="s">
        <v>108</v>
      </c>
      <c r="C314" s="81" t="n">
        <v>7320010080</v>
      </c>
      <c r="D314" s="82" t="s">
        <v>109</v>
      </c>
      <c r="E314" s="75" t="n">
        <f aca="false">'приложение 11'!I177</f>
        <v>50000</v>
      </c>
      <c r="F314" s="75" t="n">
        <f aca="false">'приложение 11'!S177</f>
        <v>50000</v>
      </c>
    </row>
    <row r="315" s="70" customFormat="true" ht="48.5" hidden="false" customHeight="false" outlineLevel="0" collapsed="false">
      <c r="A315" s="43"/>
      <c r="B315" s="80" t="s">
        <v>307</v>
      </c>
      <c r="C315" s="81" t="n">
        <v>7330000000</v>
      </c>
      <c r="D315" s="82"/>
      <c r="E315" s="75" t="n">
        <f aca="false">E316</f>
        <v>1025000</v>
      </c>
      <c r="F315" s="75" t="n">
        <f aca="false">F316</f>
        <v>1010000</v>
      </c>
    </row>
    <row r="316" s="70" customFormat="true" ht="32.8" hidden="false" customHeight="false" outlineLevel="0" collapsed="false">
      <c r="A316" s="43"/>
      <c r="B316" s="80" t="s">
        <v>308</v>
      </c>
      <c r="C316" s="81" t="n">
        <v>7330010720</v>
      </c>
      <c r="D316" s="82"/>
      <c r="E316" s="75" t="n">
        <f aca="false">E317</f>
        <v>1025000</v>
      </c>
      <c r="F316" s="75" t="n">
        <f aca="false">F317</f>
        <v>1010000</v>
      </c>
    </row>
    <row r="317" s="70" customFormat="true" ht="32.8" hidden="false" customHeight="false" outlineLevel="0" collapsed="false">
      <c r="A317" s="43"/>
      <c r="B317" s="80" t="s">
        <v>108</v>
      </c>
      <c r="C317" s="81" t="n">
        <v>7330010720</v>
      </c>
      <c r="D317" s="82" t="s">
        <v>109</v>
      </c>
      <c r="E317" s="75" t="n">
        <f aca="false">'приложение 11'!I180</f>
        <v>1025000</v>
      </c>
      <c r="F317" s="75" t="n">
        <f aca="false">'приложение 11'!S180</f>
        <v>1010000</v>
      </c>
    </row>
    <row r="318" s="70" customFormat="true" ht="32.8" hidden="true" customHeight="false" outlineLevel="0" collapsed="false">
      <c r="A318" s="43"/>
      <c r="B318" s="80" t="s">
        <v>260</v>
      </c>
      <c r="C318" s="81" t="n">
        <v>7330010720</v>
      </c>
      <c r="D318" s="82" t="s">
        <v>261</v>
      </c>
      <c r="E318" s="75" t="n">
        <f aca="false">'приложение 11'!I181</f>
        <v>0</v>
      </c>
      <c r="F318" s="75" t="n">
        <f aca="false">'приложение 11'!S181</f>
        <v>0</v>
      </c>
    </row>
    <row r="319" s="70" customFormat="true" ht="48.5" hidden="false" customHeight="false" outlineLevel="0" collapsed="false">
      <c r="A319" s="66" t="s">
        <v>309</v>
      </c>
      <c r="B319" s="66" t="s">
        <v>310</v>
      </c>
      <c r="C319" s="65" t="n">
        <v>9900000000</v>
      </c>
      <c r="D319" s="83"/>
      <c r="E319" s="72" t="n">
        <f aca="false">E335+E338+E342+E330+E320+E328+E326+E322+E324+E345</f>
        <v>34165100</v>
      </c>
      <c r="F319" s="72" t="n">
        <f aca="false">F335+F338+F342+F330+F320+F328+F326+F322+F324+F345</f>
        <v>33570100</v>
      </c>
    </row>
    <row r="320" s="70" customFormat="true" ht="64.15" hidden="false" customHeight="false" outlineLevel="0" collapsed="false">
      <c r="A320" s="65"/>
      <c r="B320" s="73" t="s">
        <v>311</v>
      </c>
      <c r="C320" s="43" t="n">
        <v>9900010110</v>
      </c>
      <c r="D320" s="74"/>
      <c r="E320" s="75" t="n">
        <f aca="false">E321</f>
        <v>1060200</v>
      </c>
      <c r="F320" s="75" t="n">
        <f aca="false">F321</f>
        <v>1044300</v>
      </c>
    </row>
    <row r="321" s="70" customFormat="true" ht="32.8" hidden="false" customHeight="false" outlineLevel="0" collapsed="false">
      <c r="A321" s="65"/>
      <c r="B321" s="73" t="s">
        <v>108</v>
      </c>
      <c r="C321" s="43" t="n">
        <v>9900010110</v>
      </c>
      <c r="D321" s="74" t="s">
        <v>109</v>
      </c>
      <c r="E321" s="75" t="n">
        <f aca="false">'приложение 11'!I297</f>
        <v>1060200</v>
      </c>
      <c r="F321" s="75" t="n">
        <f aca="false">'приложение 11'!S297</f>
        <v>1044300</v>
      </c>
    </row>
    <row r="322" s="70" customFormat="true" ht="32.8" hidden="false" customHeight="false" outlineLevel="0" collapsed="false">
      <c r="A322" s="65"/>
      <c r="B322" s="80" t="s">
        <v>312</v>
      </c>
      <c r="C322" s="81" t="n">
        <v>9900010150</v>
      </c>
      <c r="D322" s="82"/>
      <c r="E322" s="75" t="n">
        <f aca="false">E323</f>
        <v>10000000</v>
      </c>
      <c r="F322" s="75" t="n">
        <f aca="false">F323</f>
        <v>10000000</v>
      </c>
    </row>
    <row r="323" s="70" customFormat="true" ht="32.8" hidden="false" customHeight="false" outlineLevel="0" collapsed="false">
      <c r="A323" s="65"/>
      <c r="B323" s="80" t="s">
        <v>108</v>
      </c>
      <c r="C323" s="81" t="n">
        <v>9900010150</v>
      </c>
      <c r="D323" s="82" t="s">
        <v>109</v>
      </c>
      <c r="E323" s="75" t="n">
        <f aca="false">'приложение 11'!I93</f>
        <v>10000000</v>
      </c>
      <c r="F323" s="75" t="n">
        <f aca="false">'приложение 11'!S93</f>
        <v>10000000</v>
      </c>
    </row>
    <row r="324" s="70" customFormat="true" ht="64.15" hidden="false" customHeight="false" outlineLevel="0" collapsed="false">
      <c r="A324" s="65"/>
      <c r="B324" s="80" t="s">
        <v>313</v>
      </c>
      <c r="C324" s="81" t="n">
        <v>9900010620</v>
      </c>
      <c r="D324" s="82"/>
      <c r="E324" s="75" t="n">
        <f aca="false">E325</f>
        <v>6162300</v>
      </c>
      <c r="F324" s="75" t="n">
        <f aca="false">F325</f>
        <v>6069900</v>
      </c>
    </row>
    <row r="325" s="70" customFormat="true" ht="32.8" hidden="false" customHeight="false" outlineLevel="0" collapsed="false">
      <c r="A325" s="65"/>
      <c r="B325" s="80" t="s">
        <v>147</v>
      </c>
      <c r="C325" s="81" t="n">
        <v>9900010620</v>
      </c>
      <c r="D325" s="82" t="s">
        <v>148</v>
      </c>
      <c r="E325" s="75" t="n">
        <f aca="false">'приложение 11'!I208</f>
        <v>6162300</v>
      </c>
      <c r="F325" s="75" t="n">
        <f aca="false">'приложение 11'!S208</f>
        <v>6069900</v>
      </c>
    </row>
    <row r="326" s="70" customFormat="true" ht="17.35" hidden="true" customHeight="false" outlineLevel="0" collapsed="false">
      <c r="A326" s="43"/>
      <c r="B326" s="73" t="s">
        <v>314</v>
      </c>
      <c r="C326" s="43" t="n">
        <v>9900010910</v>
      </c>
      <c r="D326" s="74"/>
      <c r="E326" s="75" t="n">
        <f aca="false">E327</f>
        <v>0</v>
      </c>
      <c r="F326" s="75" t="n">
        <f aca="false">F327</f>
        <v>0</v>
      </c>
    </row>
    <row r="327" s="70" customFormat="true" ht="17.35" hidden="true" customHeight="false" outlineLevel="0" collapsed="false">
      <c r="A327" s="43"/>
      <c r="B327" s="73" t="s">
        <v>111</v>
      </c>
      <c r="C327" s="43" t="n">
        <v>9900010910</v>
      </c>
      <c r="D327" s="74" t="s">
        <v>112</v>
      </c>
      <c r="E327" s="75" t="n">
        <f aca="false">'приложение 11'!I95+'приложение 11'!I325+'приложение 11'!I371</f>
        <v>0</v>
      </c>
      <c r="F327" s="75" t="n">
        <f aca="false">'приложение 11'!S95+'приложение 11'!S325+'приложение 11'!S371</f>
        <v>0</v>
      </c>
    </row>
    <row r="328" s="70" customFormat="true" ht="82.65" hidden="false" customHeight="true" outlineLevel="0" collapsed="false">
      <c r="A328" s="43"/>
      <c r="B328" s="73" t="s">
        <v>315</v>
      </c>
      <c r="C328" s="43" t="n">
        <v>9900051200</v>
      </c>
      <c r="D328" s="74"/>
      <c r="E328" s="75" t="n">
        <f aca="false">E329</f>
        <v>8400</v>
      </c>
      <c r="F328" s="75" t="n">
        <f aca="false">F329</f>
        <v>9000</v>
      </c>
    </row>
    <row r="329" s="70" customFormat="true" ht="32.8" hidden="false" customHeight="false" outlineLevel="0" collapsed="false">
      <c r="A329" s="43"/>
      <c r="B329" s="73" t="s">
        <v>108</v>
      </c>
      <c r="C329" s="43" t="n">
        <v>9900051200</v>
      </c>
      <c r="D329" s="74" t="s">
        <v>109</v>
      </c>
      <c r="E329" s="75" t="n">
        <f aca="false">'приложение 11'!I49</f>
        <v>8400</v>
      </c>
      <c r="F329" s="75" t="n">
        <f aca="false">'приложение 11'!S49</f>
        <v>9000</v>
      </c>
    </row>
    <row r="330" s="70" customFormat="true" ht="75.75" hidden="false" customHeight="true" outlineLevel="0" collapsed="false">
      <c r="A330" s="43"/>
      <c r="B330" s="73" t="s">
        <v>316</v>
      </c>
      <c r="C330" s="43" t="n">
        <v>9900200000</v>
      </c>
      <c r="D330" s="74"/>
      <c r="E330" s="75" t="n">
        <f aca="false">E331+E333</f>
        <v>200</v>
      </c>
      <c r="F330" s="75" t="n">
        <f aca="false">F331+F333</f>
        <v>200</v>
      </c>
    </row>
    <row r="331" s="70" customFormat="true" ht="64.15" hidden="false" customHeight="false" outlineLevel="0" collapsed="false">
      <c r="A331" s="43"/>
      <c r="B331" s="73" t="s">
        <v>316</v>
      </c>
      <c r="C331" s="43" t="n">
        <v>9900210010</v>
      </c>
      <c r="D331" s="74"/>
      <c r="E331" s="75" t="n">
        <f aca="false">E332</f>
        <v>100</v>
      </c>
      <c r="F331" s="75" t="n">
        <f aca="false">F332</f>
        <v>100</v>
      </c>
    </row>
    <row r="332" s="70" customFormat="true" ht="32.8" hidden="false" customHeight="false" outlineLevel="0" collapsed="false">
      <c r="A332" s="43"/>
      <c r="B332" s="73" t="s">
        <v>108</v>
      </c>
      <c r="C332" s="43" t="n">
        <v>9900210010</v>
      </c>
      <c r="D332" s="74" t="s">
        <v>109</v>
      </c>
      <c r="E332" s="75" t="n">
        <f aca="false">'приложение 11'!I111</f>
        <v>100</v>
      </c>
      <c r="F332" s="75" t="n">
        <f aca="false">'приложение 11'!S111</f>
        <v>100</v>
      </c>
    </row>
    <row r="333" s="70" customFormat="true" ht="48.5" hidden="false" customHeight="false" outlineLevel="0" collapsed="false">
      <c r="A333" s="43"/>
      <c r="B333" s="73" t="s">
        <v>317</v>
      </c>
      <c r="C333" s="43" t="n">
        <v>9900210020</v>
      </c>
      <c r="D333" s="74"/>
      <c r="E333" s="75" t="n">
        <f aca="false">E334</f>
        <v>100</v>
      </c>
      <c r="F333" s="75" t="n">
        <f aca="false">F334</f>
        <v>100</v>
      </c>
    </row>
    <row r="334" s="70" customFormat="true" ht="32.8" hidden="false" customHeight="false" outlineLevel="0" collapsed="false">
      <c r="A334" s="43"/>
      <c r="B334" s="73" t="s">
        <v>108</v>
      </c>
      <c r="C334" s="43" t="n">
        <v>9900210020</v>
      </c>
      <c r="D334" s="74" t="s">
        <v>109</v>
      </c>
      <c r="E334" s="75" t="n">
        <f aca="false">'приложение 11'!I113</f>
        <v>100</v>
      </c>
      <c r="F334" s="75" t="n">
        <f aca="false">'приложение 11'!S113</f>
        <v>100</v>
      </c>
    </row>
    <row r="335" s="70" customFormat="true" ht="79.2" hidden="false" customHeight="true" outlineLevel="0" collapsed="false">
      <c r="A335" s="65"/>
      <c r="B335" s="73" t="s">
        <v>318</v>
      </c>
      <c r="C335" s="43" t="n">
        <v>9910000000</v>
      </c>
      <c r="D335" s="74"/>
      <c r="E335" s="75" t="n">
        <f aca="false">E336</f>
        <v>4825900</v>
      </c>
      <c r="F335" s="75" t="n">
        <f aca="false">F336</f>
        <v>4753500</v>
      </c>
    </row>
    <row r="336" s="70" customFormat="true" ht="32.8" hidden="false" customHeight="false" outlineLevel="0" collapsed="false">
      <c r="A336" s="65"/>
      <c r="B336" s="73" t="s">
        <v>104</v>
      </c>
      <c r="C336" s="43" t="n">
        <v>9910000190</v>
      </c>
      <c r="D336" s="74"/>
      <c r="E336" s="75" t="n">
        <f aca="false">E337</f>
        <v>4825900</v>
      </c>
      <c r="F336" s="75" t="n">
        <f aca="false">F337</f>
        <v>4753500</v>
      </c>
    </row>
    <row r="337" s="70" customFormat="true" ht="79.85" hidden="false" customHeight="false" outlineLevel="0" collapsed="false">
      <c r="A337" s="65"/>
      <c r="B337" s="73" t="s">
        <v>105</v>
      </c>
      <c r="C337" s="43" t="n">
        <v>9910000190</v>
      </c>
      <c r="D337" s="74" t="s">
        <v>106</v>
      </c>
      <c r="E337" s="75" t="n">
        <f aca="false">'приложение 11'!I15+'приложение 11'!I249</f>
        <v>4825900</v>
      </c>
      <c r="F337" s="75" t="n">
        <f aca="false">'приложение 11'!S15+'приложение 11'!S249</f>
        <v>4753500</v>
      </c>
    </row>
    <row r="338" s="70" customFormat="true" ht="89.55" hidden="false" customHeight="true" outlineLevel="0" collapsed="false">
      <c r="A338" s="65"/>
      <c r="B338" s="73" t="s">
        <v>319</v>
      </c>
      <c r="C338" s="43" t="n">
        <v>9920000000</v>
      </c>
      <c r="D338" s="74"/>
      <c r="E338" s="75" t="n">
        <f aca="false">E339</f>
        <v>6132300</v>
      </c>
      <c r="F338" s="75" t="n">
        <f aca="false">F339</f>
        <v>6040500</v>
      </c>
    </row>
    <row r="339" s="70" customFormat="true" ht="32.8" hidden="false" customHeight="false" outlineLevel="0" collapsed="false">
      <c r="A339" s="65"/>
      <c r="B339" s="73" t="s">
        <v>104</v>
      </c>
      <c r="C339" s="43" t="n">
        <v>9920000190</v>
      </c>
      <c r="D339" s="74"/>
      <c r="E339" s="75" t="n">
        <f aca="false">E340+E341</f>
        <v>6132300</v>
      </c>
      <c r="F339" s="75" t="n">
        <f aca="false">F340+F341</f>
        <v>6040500</v>
      </c>
    </row>
    <row r="340" s="70" customFormat="true" ht="79.85" hidden="false" customHeight="false" outlineLevel="0" collapsed="false">
      <c r="A340" s="65"/>
      <c r="B340" s="73" t="s">
        <v>105</v>
      </c>
      <c r="C340" s="43" t="n">
        <v>9920000190</v>
      </c>
      <c r="D340" s="74" t="s">
        <v>106</v>
      </c>
      <c r="E340" s="75" t="n">
        <f aca="false">'приложение 11'!I18+'приложение 11'!I252</f>
        <v>6128300</v>
      </c>
      <c r="F340" s="75" t="n">
        <f aca="false">'приложение 11'!S18+'приложение 11'!S252</f>
        <v>6036500</v>
      </c>
    </row>
    <row r="341" s="70" customFormat="true" ht="17.35" hidden="false" customHeight="false" outlineLevel="0" collapsed="false">
      <c r="A341" s="65"/>
      <c r="B341" s="73" t="s">
        <v>111</v>
      </c>
      <c r="C341" s="43" t="n">
        <v>9920000190</v>
      </c>
      <c r="D341" s="74" t="s">
        <v>112</v>
      </c>
      <c r="E341" s="75" t="n">
        <f aca="false">'приложение 11'!I19+'приложение 11'!I253</f>
        <v>4000</v>
      </c>
      <c r="F341" s="75" t="n">
        <f aca="false">'приложение 11'!S19+'приложение 11'!S253</f>
        <v>4000</v>
      </c>
    </row>
    <row r="342" s="70" customFormat="true" ht="32.8" hidden="false" customHeight="false" outlineLevel="0" collapsed="false">
      <c r="A342" s="65"/>
      <c r="B342" s="73" t="s">
        <v>320</v>
      </c>
      <c r="C342" s="43" t="n">
        <v>9930000000</v>
      </c>
      <c r="D342" s="74"/>
      <c r="E342" s="75" t="n">
        <f aca="false">E343</f>
        <v>5000000</v>
      </c>
      <c r="F342" s="75" t="n">
        <f aca="false">F343</f>
        <v>5000000</v>
      </c>
    </row>
    <row r="343" s="70" customFormat="true" ht="17.35" hidden="false" customHeight="false" outlineLevel="0" collapsed="false">
      <c r="A343" s="65"/>
      <c r="B343" s="76" t="s">
        <v>321</v>
      </c>
      <c r="C343" s="43" t="n">
        <v>9930020590</v>
      </c>
      <c r="D343" s="74"/>
      <c r="E343" s="75" t="n">
        <f aca="false">E344</f>
        <v>5000000</v>
      </c>
      <c r="F343" s="75" t="n">
        <f aca="false">F344</f>
        <v>5000000</v>
      </c>
    </row>
    <row r="344" s="70" customFormat="true" ht="17.35" hidden="false" customHeight="false" outlineLevel="0" collapsed="false">
      <c r="A344" s="65"/>
      <c r="B344" s="73" t="s">
        <v>111</v>
      </c>
      <c r="C344" s="43" t="n">
        <v>9930020590</v>
      </c>
      <c r="D344" s="74" t="s">
        <v>112</v>
      </c>
      <c r="E344" s="75" t="n">
        <f aca="false">'приложение 11'!I54</f>
        <v>5000000</v>
      </c>
      <c r="F344" s="75" t="n">
        <f aca="false">'приложение 11'!S54</f>
        <v>5000000</v>
      </c>
    </row>
    <row r="345" s="70" customFormat="true" ht="48.5" hidden="false" customHeight="false" outlineLevel="0" collapsed="false">
      <c r="A345" s="65"/>
      <c r="B345" s="80" t="s">
        <v>322</v>
      </c>
      <c r="C345" s="81" t="n">
        <v>9960000000</v>
      </c>
      <c r="D345" s="82"/>
      <c r="E345" s="75" t="n">
        <f aca="false">E346</f>
        <v>975800</v>
      </c>
      <c r="F345" s="75" t="n">
        <f aca="false">F346</f>
        <v>652700</v>
      </c>
    </row>
    <row r="346" s="70" customFormat="true" ht="32.8" hidden="false" customHeight="false" outlineLevel="0" collapsed="false">
      <c r="A346" s="65"/>
      <c r="B346" s="80" t="s">
        <v>323</v>
      </c>
      <c r="C346" s="81" t="n">
        <v>9960010570</v>
      </c>
      <c r="D346" s="82"/>
      <c r="E346" s="75" t="n">
        <f aca="false">E347</f>
        <v>975800</v>
      </c>
      <c r="F346" s="75" t="n">
        <f aca="false">F347</f>
        <v>652700</v>
      </c>
    </row>
    <row r="347" s="70" customFormat="true" ht="32.8" hidden="false" customHeight="false" outlineLevel="0" collapsed="false">
      <c r="A347" s="65"/>
      <c r="B347" s="80" t="s">
        <v>108</v>
      </c>
      <c r="C347" s="81" t="n">
        <v>9960010570</v>
      </c>
      <c r="D347" s="82" t="s">
        <v>109</v>
      </c>
      <c r="E347" s="75" t="n">
        <f aca="false">'приложение 11'!I98</f>
        <v>975800</v>
      </c>
      <c r="F347" s="75" t="n">
        <f aca="false">'приложение 11'!S98</f>
        <v>652700</v>
      </c>
    </row>
    <row r="348" s="70" customFormat="true" ht="17.35" hidden="false" customHeight="false" outlineLevel="0" collapsed="false">
      <c r="A348" s="65"/>
      <c r="B348" s="73" t="s">
        <v>324</v>
      </c>
      <c r="C348" s="94"/>
      <c r="D348" s="95"/>
      <c r="E348" s="96" t="n">
        <f aca="false">'приложение 11'!I242</f>
        <v>44000000</v>
      </c>
      <c r="F348" s="96" t="n">
        <f aca="false">'приложение 11'!S242</f>
        <v>89000000</v>
      </c>
    </row>
    <row r="349" s="70" customFormat="true" ht="17.35" hidden="false" customHeight="false" outlineLevel="0" collapsed="false">
      <c r="A349" s="65"/>
      <c r="B349" s="43"/>
      <c r="C349" s="94"/>
      <c r="D349" s="95"/>
      <c r="E349" s="96"/>
      <c r="F349" s="96"/>
    </row>
    <row r="350" customFormat="false" ht="17.35" hidden="false" customHeight="false" outlineLevel="0" collapsed="false">
      <c r="A350" s="43"/>
      <c r="B350" s="97" t="s">
        <v>89</v>
      </c>
      <c r="C350" s="90"/>
      <c r="D350" s="98"/>
      <c r="E350" s="98"/>
      <c r="F350" s="98"/>
      <c r="G350" s="98"/>
    </row>
    <row r="351" customFormat="false" ht="17.6" hidden="false" customHeight="true" outlineLevel="0" collapsed="false">
      <c r="A351" s="43"/>
      <c r="B351" s="99" t="s">
        <v>90</v>
      </c>
      <c r="C351" s="99"/>
      <c r="D351" s="98"/>
      <c r="E351" s="98"/>
      <c r="F351" s="98"/>
      <c r="G351" s="98"/>
    </row>
    <row r="352" customFormat="false" ht="17.6" hidden="false" customHeight="true" outlineLevel="0" collapsed="false">
      <c r="A352" s="43"/>
      <c r="B352" s="99" t="s">
        <v>325</v>
      </c>
      <c r="C352" s="99"/>
      <c r="D352" s="98"/>
      <c r="E352" s="98"/>
      <c r="F352" s="98"/>
      <c r="G352" s="98"/>
    </row>
    <row r="353" customFormat="false" ht="17.35" hidden="false" customHeight="false" outlineLevel="0" collapsed="false">
      <c r="A353" s="43"/>
      <c r="B353" s="73" t="s">
        <v>92</v>
      </c>
      <c r="F353" s="100" t="s">
        <v>93</v>
      </c>
    </row>
    <row r="354" customFormat="false" ht="17.35" hidden="false" customHeight="false" outlineLevel="0" collapsed="false">
      <c r="A354" s="43"/>
    </row>
    <row r="355" customFormat="false" ht="17.35" hidden="false" customHeight="false" outlineLevel="0" collapsed="false">
      <c r="A355" s="43"/>
    </row>
    <row r="356" customFormat="false" ht="17.35" hidden="false" customHeight="false" outlineLevel="0" collapsed="false">
      <c r="A356" s="43"/>
    </row>
    <row r="357" customFormat="false" ht="17.35" hidden="false" customHeight="false" outlineLevel="0" collapsed="false">
      <c r="A357" s="43"/>
    </row>
    <row r="358" customFormat="false" ht="17.35" hidden="false" customHeight="false" outlineLevel="0" collapsed="false">
      <c r="A358" s="43"/>
    </row>
    <row r="359" customFormat="false" ht="17.35" hidden="false" customHeight="false" outlineLevel="0" collapsed="false">
      <c r="A359" s="43"/>
    </row>
    <row r="360" customFormat="false" ht="17.35" hidden="false" customHeight="false" outlineLevel="0" collapsed="false">
      <c r="A360" s="43"/>
    </row>
    <row r="361" customFormat="false" ht="17.35" hidden="false" customHeight="false" outlineLevel="0" collapsed="false">
      <c r="A361" s="43"/>
    </row>
    <row r="362" customFormat="false" ht="17.35" hidden="false" customHeight="false" outlineLevel="0" collapsed="false">
      <c r="A362" s="43"/>
    </row>
    <row r="363" customFormat="false" ht="17.35" hidden="false" customHeight="false" outlineLevel="0" collapsed="false">
      <c r="A363" s="43"/>
    </row>
    <row r="364" s="70" customFormat="true" ht="17.35" hidden="false" customHeight="false" outlineLevel="0" collapsed="false">
      <c r="A364" s="65"/>
      <c r="B364" s="43"/>
      <c r="C364" s="44"/>
      <c r="D364" s="45"/>
      <c r="E364" s="46"/>
      <c r="F364" s="101"/>
    </row>
    <row r="365" customFormat="false" ht="17.35" hidden="false" customHeight="false" outlineLevel="0" collapsed="false">
      <c r="A365" s="43"/>
    </row>
    <row r="366" customFormat="false" ht="17.35" hidden="false" customHeight="false" outlineLevel="0" collapsed="false">
      <c r="A366" s="43"/>
    </row>
    <row r="367" customFormat="false" ht="17.35" hidden="false" customHeight="false" outlineLevel="0" collapsed="false">
      <c r="A367" s="43"/>
    </row>
    <row r="368" customFormat="false" ht="17.35" hidden="false" customHeight="false" outlineLevel="0" collapsed="false">
      <c r="A368" s="43"/>
    </row>
    <row r="369" customFormat="false" ht="17.35" hidden="false" customHeight="false" outlineLevel="0" collapsed="false">
      <c r="A369" s="43"/>
    </row>
    <row r="370" customFormat="false" ht="17.35" hidden="false" customHeight="false" outlineLevel="0" collapsed="false">
      <c r="A370" s="43"/>
    </row>
    <row r="371" customFormat="false" ht="17.35" hidden="false" customHeight="false" outlineLevel="0" collapsed="false">
      <c r="A371" s="43"/>
    </row>
    <row r="372" customFormat="false" ht="17.35" hidden="false" customHeight="false" outlineLevel="0" collapsed="false">
      <c r="A372" s="43"/>
    </row>
    <row r="373" customFormat="false" ht="17.35" hidden="false" customHeight="false" outlineLevel="0" collapsed="false">
      <c r="A373" s="43"/>
    </row>
    <row r="374" customFormat="false" ht="17.35" hidden="false" customHeight="false" outlineLevel="0" collapsed="false">
      <c r="A374" s="43"/>
    </row>
    <row r="375" customFormat="false" ht="17.35" hidden="false" customHeight="false" outlineLevel="0" collapsed="false">
      <c r="A375" s="43"/>
    </row>
    <row r="376" customFormat="false" ht="17.35" hidden="false" customHeight="false" outlineLevel="0" collapsed="false">
      <c r="A376" s="43"/>
    </row>
    <row r="377" customFormat="false" ht="17.35" hidden="false" customHeight="false" outlineLevel="0" collapsed="false">
      <c r="A377" s="43"/>
    </row>
    <row r="378" customFormat="false" ht="17.35" hidden="false" customHeight="false" outlineLevel="0" collapsed="false">
      <c r="A378" s="43"/>
    </row>
    <row r="379" customFormat="false" ht="17.35" hidden="false" customHeight="false" outlineLevel="0" collapsed="false">
      <c r="A379" s="43"/>
    </row>
    <row r="380" customFormat="false" ht="17.35" hidden="false" customHeight="false" outlineLevel="0" collapsed="false">
      <c r="A380" s="43"/>
    </row>
    <row r="381" customFormat="false" ht="17.35" hidden="false" customHeight="false" outlineLevel="0" collapsed="false">
      <c r="A381" s="43"/>
    </row>
    <row r="382" customFormat="false" ht="17.35" hidden="false" customHeight="false" outlineLevel="0" collapsed="false">
      <c r="A382" s="43"/>
    </row>
    <row r="383" customFormat="false" ht="17.35" hidden="false" customHeight="false" outlineLevel="0" collapsed="false">
      <c r="A383" s="43"/>
    </row>
    <row r="384" customFormat="false" ht="17.35" hidden="false" customHeight="false" outlineLevel="0" collapsed="false">
      <c r="A384" s="43"/>
    </row>
    <row r="385" s="70" customFormat="true" ht="17.35" hidden="false" customHeight="false" outlineLevel="0" collapsed="false">
      <c r="A385" s="65"/>
      <c r="B385" s="43"/>
      <c r="C385" s="44"/>
      <c r="D385" s="45"/>
      <c r="E385" s="46"/>
      <c r="F385" s="101"/>
    </row>
    <row r="386" customFormat="false" ht="17.35" hidden="false" customHeight="false" outlineLevel="0" collapsed="false">
      <c r="A386" s="43"/>
    </row>
    <row r="387" customFormat="false" ht="17.35" hidden="false" customHeight="false" outlineLevel="0" collapsed="false">
      <c r="A387" s="43"/>
    </row>
    <row r="388" customFormat="false" ht="17.35" hidden="false" customHeight="false" outlineLevel="0" collapsed="false">
      <c r="A388" s="43"/>
    </row>
    <row r="389" customFormat="false" ht="17.35" hidden="false" customHeight="false" outlineLevel="0" collapsed="false">
      <c r="A389" s="43"/>
    </row>
    <row r="390" customFormat="false" ht="17.35" hidden="false" customHeight="false" outlineLevel="0" collapsed="false">
      <c r="A390" s="43"/>
    </row>
    <row r="391" s="70" customFormat="true" ht="17.35" hidden="false" customHeight="false" outlineLevel="0" collapsed="false">
      <c r="A391" s="65"/>
      <c r="B391" s="43"/>
      <c r="C391" s="44"/>
      <c r="D391" s="45"/>
      <c r="E391" s="46"/>
      <c r="F391" s="101"/>
    </row>
    <row r="392" customFormat="false" ht="17.35" hidden="false" customHeight="false" outlineLevel="0" collapsed="false">
      <c r="A392" s="43"/>
    </row>
    <row r="393" customFormat="false" ht="17.35" hidden="false" customHeight="false" outlineLevel="0" collapsed="false">
      <c r="A393" s="43"/>
    </row>
    <row r="394" customFormat="false" ht="17.35" hidden="false" customHeight="false" outlineLevel="0" collapsed="false">
      <c r="A394" s="43"/>
    </row>
    <row r="395" customFormat="false" ht="17.35" hidden="false" customHeight="false" outlineLevel="0" collapsed="false">
      <c r="A395" s="43"/>
    </row>
    <row r="396" customFormat="false" ht="17.35" hidden="false" customHeight="false" outlineLevel="0" collapsed="false">
      <c r="A396" s="43"/>
    </row>
    <row r="397" customFormat="false" ht="17.35" hidden="false" customHeight="false" outlineLevel="0" collapsed="false">
      <c r="A397" s="43"/>
    </row>
    <row r="398" customFormat="false" ht="17.35" hidden="false" customHeight="false" outlineLevel="0" collapsed="false">
      <c r="A398" s="43"/>
    </row>
    <row r="399" customFormat="false" ht="17.35" hidden="false" customHeight="false" outlineLevel="0" collapsed="false">
      <c r="A399" s="43"/>
    </row>
    <row r="400" customFormat="false" ht="17.35" hidden="false" customHeight="false" outlineLevel="0" collapsed="false">
      <c r="A400" s="43"/>
    </row>
    <row r="401" customFormat="false" ht="17.35" hidden="false" customHeight="false" outlineLevel="0" collapsed="false">
      <c r="A401" s="43"/>
    </row>
    <row r="402" customFormat="false" ht="17.35" hidden="false" customHeight="false" outlineLevel="0" collapsed="false">
      <c r="A402" s="43"/>
    </row>
    <row r="403" customFormat="false" ht="17.35" hidden="false" customHeight="false" outlineLevel="0" collapsed="false">
      <c r="A403" s="43"/>
    </row>
    <row r="404" customFormat="false" ht="17.35" hidden="false" customHeight="false" outlineLevel="0" collapsed="false">
      <c r="A404" s="43"/>
    </row>
    <row r="405" customFormat="false" ht="17.35" hidden="false" customHeight="false" outlineLevel="0" collapsed="false">
      <c r="A405" s="43"/>
    </row>
    <row r="406" customFormat="false" ht="17.35" hidden="false" customHeight="false" outlineLevel="0" collapsed="false">
      <c r="A406" s="43"/>
      <c r="B406" s="102"/>
      <c r="C406" s="102"/>
      <c r="D406" s="103"/>
      <c r="E406" s="47"/>
    </row>
    <row r="407" customFormat="false" ht="17.35" hidden="false" customHeight="false" outlineLevel="0" collapsed="false">
      <c r="A407" s="43"/>
      <c r="B407" s="102"/>
      <c r="C407" s="102"/>
      <c r="D407" s="103"/>
      <c r="E407" s="47"/>
    </row>
    <row r="408" customFormat="false" ht="17.35" hidden="false" customHeight="false" outlineLevel="0" collapsed="false">
      <c r="A408" s="43"/>
      <c r="B408" s="102"/>
      <c r="C408" s="102"/>
      <c r="D408" s="103"/>
      <c r="E408" s="47"/>
    </row>
    <row r="409" customFormat="false" ht="17.35" hidden="false" customHeight="false" outlineLevel="0" collapsed="false">
      <c r="A409" s="43"/>
      <c r="B409" s="102"/>
      <c r="C409" s="102"/>
      <c r="D409" s="103"/>
      <c r="E409" s="47"/>
    </row>
    <row r="410" customFormat="false" ht="17.35" hidden="false" customHeight="false" outlineLevel="0" collapsed="false">
      <c r="A410" s="43"/>
      <c r="B410" s="102"/>
      <c r="C410" s="102"/>
      <c r="D410" s="103"/>
      <c r="E410" s="47"/>
    </row>
    <row r="411" customFormat="false" ht="17.35" hidden="false" customHeight="false" outlineLevel="0" collapsed="false">
      <c r="A411" s="43"/>
      <c r="B411" s="102"/>
      <c r="C411" s="102"/>
      <c r="D411" s="103"/>
      <c r="E411" s="47"/>
    </row>
    <row r="412" customFormat="false" ht="17.35" hidden="false" customHeight="false" outlineLevel="0" collapsed="false">
      <c r="A412" s="43"/>
      <c r="B412" s="102"/>
      <c r="C412" s="102"/>
      <c r="D412" s="103"/>
      <c r="E412" s="47"/>
    </row>
    <row r="413" customFormat="false" ht="17.35" hidden="false" customHeight="false" outlineLevel="0" collapsed="false">
      <c r="A413" s="43"/>
      <c r="B413" s="102"/>
      <c r="C413" s="102"/>
      <c r="D413" s="103"/>
      <c r="E413" s="47"/>
    </row>
    <row r="414" customFormat="false" ht="17.35" hidden="false" customHeight="false" outlineLevel="0" collapsed="false">
      <c r="A414" s="43"/>
      <c r="B414" s="102"/>
      <c r="C414" s="102"/>
      <c r="D414" s="103"/>
      <c r="E414" s="47"/>
    </row>
    <row r="415" customFormat="false" ht="17.35" hidden="false" customHeight="false" outlineLevel="0" collapsed="false">
      <c r="A415" s="43"/>
      <c r="B415" s="102"/>
      <c r="C415" s="102"/>
      <c r="D415" s="103"/>
      <c r="E415" s="47"/>
    </row>
    <row r="416" customFormat="false" ht="17.35" hidden="false" customHeight="false" outlineLevel="0" collapsed="false">
      <c r="A416" s="43"/>
      <c r="B416" s="102"/>
      <c r="C416" s="102"/>
      <c r="D416" s="103"/>
      <c r="E416" s="47"/>
    </row>
    <row r="417" customFormat="false" ht="17.35" hidden="false" customHeight="false" outlineLevel="0" collapsed="false">
      <c r="A417" s="43"/>
      <c r="B417" s="102"/>
      <c r="C417" s="102"/>
      <c r="D417" s="103"/>
      <c r="E417" s="47"/>
    </row>
    <row r="418" customFormat="false" ht="17.35" hidden="false" customHeight="false" outlineLevel="0" collapsed="false">
      <c r="A418" s="43"/>
      <c r="B418" s="102"/>
      <c r="C418" s="102"/>
      <c r="D418" s="103"/>
      <c r="E418" s="47"/>
    </row>
    <row r="419" customFormat="false" ht="17.35" hidden="false" customHeight="false" outlineLevel="0" collapsed="false">
      <c r="A419" s="43"/>
      <c r="B419" s="102"/>
      <c r="C419" s="102"/>
      <c r="D419" s="103"/>
      <c r="E419" s="47"/>
    </row>
    <row r="420" customFormat="false" ht="17.35" hidden="false" customHeight="false" outlineLevel="0" collapsed="false">
      <c r="A420" s="43"/>
      <c r="B420" s="102"/>
      <c r="C420" s="102"/>
      <c r="D420" s="103"/>
      <c r="E420" s="47"/>
    </row>
    <row r="421" customFormat="false" ht="17.35" hidden="false" customHeight="false" outlineLevel="0" collapsed="false">
      <c r="A421" s="43"/>
      <c r="B421" s="102"/>
      <c r="C421" s="102"/>
      <c r="D421" s="103"/>
      <c r="E421" s="47"/>
    </row>
    <row r="422" customFormat="false" ht="17.35" hidden="false" customHeight="false" outlineLevel="0" collapsed="false">
      <c r="A422" s="43"/>
      <c r="B422" s="102"/>
      <c r="C422" s="102"/>
      <c r="D422" s="103"/>
      <c r="E422" s="47"/>
    </row>
    <row r="423" customFormat="false" ht="17.35" hidden="false" customHeight="false" outlineLevel="0" collapsed="false">
      <c r="A423" s="43"/>
      <c r="B423" s="102"/>
      <c r="C423" s="102"/>
      <c r="D423" s="103"/>
      <c r="E423" s="47"/>
    </row>
    <row r="424" customFormat="false" ht="17.35" hidden="false" customHeight="false" outlineLevel="0" collapsed="false">
      <c r="A424" s="43"/>
      <c r="B424" s="102"/>
      <c r="C424" s="102"/>
      <c r="D424" s="103"/>
      <c r="E424" s="47"/>
    </row>
    <row r="425" customFormat="false" ht="17.35" hidden="false" customHeight="false" outlineLevel="0" collapsed="false">
      <c r="A425" s="43"/>
      <c r="B425" s="102"/>
      <c r="C425" s="102"/>
      <c r="D425" s="103"/>
      <c r="E425" s="47"/>
    </row>
    <row r="426" customFormat="false" ht="17.35" hidden="false" customHeight="false" outlineLevel="0" collapsed="false">
      <c r="A426" s="43"/>
      <c r="B426" s="102"/>
      <c r="C426" s="102"/>
      <c r="D426" s="103"/>
      <c r="E426" s="47"/>
    </row>
    <row r="427" customFormat="false" ht="17.35" hidden="false" customHeight="false" outlineLevel="0" collapsed="false">
      <c r="A427" s="43"/>
      <c r="B427" s="102"/>
      <c r="C427" s="102"/>
      <c r="D427" s="103"/>
      <c r="E427" s="47"/>
    </row>
    <row r="428" customFormat="false" ht="17.35" hidden="false" customHeight="false" outlineLevel="0" collapsed="false">
      <c r="A428" s="43"/>
      <c r="B428" s="102"/>
      <c r="C428" s="102"/>
      <c r="D428" s="103"/>
      <c r="E428" s="47"/>
    </row>
    <row r="429" customFormat="false" ht="17.35" hidden="false" customHeight="false" outlineLevel="0" collapsed="false">
      <c r="A429" s="43"/>
      <c r="B429" s="102"/>
      <c r="C429" s="102"/>
      <c r="D429" s="103"/>
      <c r="E429" s="47"/>
    </row>
    <row r="430" customFormat="false" ht="17.35" hidden="false" customHeight="false" outlineLevel="0" collapsed="false">
      <c r="A430" s="43"/>
      <c r="B430" s="102"/>
      <c r="C430" s="102"/>
      <c r="D430" s="103"/>
      <c r="E430" s="47"/>
    </row>
    <row r="431" customFormat="false" ht="17.35" hidden="false" customHeight="false" outlineLevel="0" collapsed="false">
      <c r="A431" s="43"/>
      <c r="B431" s="102"/>
      <c r="C431" s="102"/>
      <c r="D431" s="103"/>
      <c r="E431" s="47"/>
    </row>
    <row r="432" customFormat="false" ht="17.35" hidden="false" customHeight="false" outlineLevel="0" collapsed="false">
      <c r="A432" s="43"/>
      <c r="B432" s="102"/>
      <c r="C432" s="102"/>
      <c r="D432" s="103"/>
      <c r="E432" s="47"/>
    </row>
    <row r="433" customFormat="false" ht="17.35" hidden="false" customHeight="false" outlineLevel="0" collapsed="false">
      <c r="A433" s="43"/>
      <c r="B433" s="102"/>
      <c r="C433" s="102"/>
      <c r="D433" s="103"/>
      <c r="E433" s="47"/>
    </row>
    <row r="434" customFormat="false" ht="17.35" hidden="false" customHeight="false" outlineLevel="0" collapsed="false">
      <c r="A434" s="43"/>
      <c r="B434" s="102"/>
      <c r="C434" s="102"/>
      <c r="D434" s="103"/>
      <c r="E434" s="47"/>
    </row>
    <row r="435" customFormat="false" ht="17.35" hidden="false" customHeight="false" outlineLevel="0" collapsed="false">
      <c r="A435" s="43"/>
      <c r="B435" s="102"/>
      <c r="C435" s="102"/>
      <c r="D435" s="103"/>
      <c r="E435" s="47"/>
    </row>
    <row r="436" customFormat="false" ht="17.35" hidden="false" customHeight="false" outlineLevel="0" collapsed="false">
      <c r="A436" s="43"/>
      <c r="B436" s="102"/>
      <c r="C436" s="102"/>
      <c r="D436" s="103"/>
      <c r="E436" s="47"/>
    </row>
    <row r="437" customFormat="false" ht="17.35" hidden="false" customHeight="false" outlineLevel="0" collapsed="false">
      <c r="A437" s="43"/>
      <c r="B437" s="102"/>
      <c r="C437" s="102"/>
      <c r="D437" s="103"/>
      <c r="E437" s="47"/>
    </row>
    <row r="438" customFormat="false" ht="17.35" hidden="false" customHeight="false" outlineLevel="0" collapsed="false">
      <c r="A438" s="43"/>
      <c r="B438" s="102"/>
      <c r="C438" s="102"/>
      <c r="D438" s="103"/>
      <c r="E438" s="47"/>
    </row>
    <row r="439" customFormat="false" ht="17.35" hidden="false" customHeight="false" outlineLevel="0" collapsed="false">
      <c r="A439" s="43"/>
      <c r="B439" s="102"/>
      <c r="C439" s="102"/>
      <c r="D439" s="103"/>
      <c r="E439" s="47"/>
    </row>
    <row r="440" customFormat="false" ht="17.35" hidden="false" customHeight="false" outlineLevel="0" collapsed="false">
      <c r="A440" s="43"/>
      <c r="B440" s="102"/>
      <c r="C440" s="102"/>
      <c r="D440" s="103"/>
      <c r="E440" s="47"/>
    </row>
    <row r="441" customFormat="false" ht="17.35" hidden="false" customHeight="false" outlineLevel="0" collapsed="false">
      <c r="A441" s="43"/>
      <c r="B441" s="102"/>
      <c r="C441" s="102"/>
      <c r="D441" s="103"/>
      <c r="E441" s="47"/>
    </row>
    <row r="442" customFormat="false" ht="17.35" hidden="false" customHeight="false" outlineLevel="0" collapsed="false">
      <c r="A442" s="43"/>
      <c r="B442" s="102"/>
      <c r="C442" s="102"/>
      <c r="D442" s="103"/>
      <c r="E442" s="47"/>
    </row>
    <row r="443" customFormat="false" ht="17.35" hidden="false" customHeight="false" outlineLevel="0" collapsed="false">
      <c r="A443" s="43"/>
      <c r="B443" s="102"/>
      <c r="C443" s="102"/>
      <c r="D443" s="103"/>
      <c r="E443" s="47"/>
    </row>
    <row r="444" customFormat="false" ht="17.35" hidden="false" customHeight="false" outlineLevel="0" collapsed="false">
      <c r="A444" s="43"/>
      <c r="B444" s="102"/>
      <c r="C444" s="102"/>
      <c r="D444" s="103"/>
      <c r="E444" s="47"/>
    </row>
    <row r="445" customFormat="false" ht="17.35" hidden="false" customHeight="false" outlineLevel="0" collapsed="false">
      <c r="A445" s="43"/>
      <c r="B445" s="102"/>
      <c r="C445" s="102"/>
      <c r="D445" s="103"/>
      <c r="E445" s="47"/>
    </row>
    <row r="446" customFormat="false" ht="17.35" hidden="false" customHeight="false" outlineLevel="0" collapsed="false">
      <c r="A446" s="43"/>
      <c r="B446" s="102"/>
      <c r="C446" s="102"/>
      <c r="D446" s="103"/>
      <c r="E446" s="47"/>
    </row>
    <row r="447" customFormat="false" ht="17.35" hidden="false" customHeight="false" outlineLevel="0" collapsed="false">
      <c r="A447" s="43"/>
      <c r="B447" s="102"/>
      <c r="C447" s="102"/>
      <c r="D447" s="103"/>
      <c r="E447" s="47"/>
    </row>
    <row r="448" customFormat="false" ht="17.35" hidden="false" customHeight="false" outlineLevel="0" collapsed="false">
      <c r="A448" s="43"/>
      <c r="B448" s="102"/>
      <c r="C448" s="102"/>
      <c r="D448" s="103"/>
      <c r="E448" s="47"/>
    </row>
    <row r="449" customFormat="false" ht="17.35" hidden="false" customHeight="false" outlineLevel="0" collapsed="false">
      <c r="A449" s="43"/>
      <c r="B449" s="102"/>
      <c r="C449" s="102"/>
      <c r="D449" s="103"/>
      <c r="E449" s="47"/>
    </row>
    <row r="450" customFormat="false" ht="17.35" hidden="false" customHeight="false" outlineLevel="0" collapsed="false">
      <c r="A450" s="43"/>
      <c r="B450" s="102"/>
      <c r="C450" s="102"/>
      <c r="D450" s="103"/>
      <c r="E450" s="47"/>
    </row>
    <row r="451" customFormat="false" ht="17.35" hidden="false" customHeight="false" outlineLevel="0" collapsed="false">
      <c r="A451" s="43"/>
      <c r="B451" s="102"/>
      <c r="C451" s="102"/>
      <c r="D451" s="103"/>
      <c r="E451" s="47"/>
    </row>
    <row r="452" customFormat="false" ht="17.35" hidden="false" customHeight="false" outlineLevel="0" collapsed="false">
      <c r="A452" s="43"/>
      <c r="B452" s="102"/>
      <c r="C452" s="102"/>
      <c r="D452" s="103"/>
      <c r="E452" s="47"/>
    </row>
    <row r="453" customFormat="false" ht="17.35" hidden="false" customHeight="false" outlineLevel="0" collapsed="false">
      <c r="A453" s="43"/>
      <c r="B453" s="102"/>
      <c r="C453" s="102"/>
      <c r="D453" s="103"/>
      <c r="E453" s="47"/>
    </row>
    <row r="454" customFormat="false" ht="17.35" hidden="false" customHeight="false" outlineLevel="0" collapsed="false">
      <c r="A454" s="43"/>
    </row>
    <row r="455" customFormat="false" ht="17.35" hidden="false" customHeight="false" outlineLevel="0" collapsed="false">
      <c r="A455" s="43"/>
    </row>
    <row r="456" customFormat="false" ht="17.35" hidden="false" customHeight="false" outlineLevel="0" collapsed="false">
      <c r="A456" s="43"/>
    </row>
    <row r="457" customFormat="false" ht="17.35" hidden="false" customHeight="false" outlineLevel="0" collapsed="false">
      <c r="A457" s="43"/>
    </row>
    <row r="458" customFormat="false" ht="17.35" hidden="false" customHeight="false" outlineLevel="0" collapsed="false">
      <c r="A458" s="43"/>
    </row>
    <row r="459" customFormat="false" ht="17.35" hidden="false" customHeight="false" outlineLevel="0" collapsed="false">
      <c r="A459" s="43"/>
    </row>
    <row r="460" customFormat="false" ht="17.35" hidden="false" customHeight="false" outlineLevel="0" collapsed="false">
      <c r="A460" s="43"/>
    </row>
    <row r="461" customFormat="false" ht="17.35" hidden="false" customHeight="false" outlineLevel="0" collapsed="false">
      <c r="A461" s="43"/>
    </row>
    <row r="462" customFormat="false" ht="17.35" hidden="false" customHeight="false" outlineLevel="0" collapsed="false">
      <c r="A462" s="43"/>
    </row>
    <row r="463" customFormat="false" ht="17.35" hidden="false" customHeight="false" outlineLevel="0" collapsed="false">
      <c r="A463" s="43"/>
    </row>
    <row r="464" customFormat="false" ht="17.35" hidden="false" customHeight="false" outlineLevel="0" collapsed="false">
      <c r="A464" s="43"/>
    </row>
    <row r="465" customFormat="false" ht="17.35" hidden="false" customHeight="false" outlineLevel="0" collapsed="false">
      <c r="A465" s="43"/>
    </row>
    <row r="466" s="70" customFormat="true" ht="17.35" hidden="false" customHeight="false" outlineLevel="0" collapsed="false">
      <c r="A466" s="65"/>
      <c r="B466" s="43"/>
      <c r="C466" s="44"/>
      <c r="D466" s="45"/>
      <c r="E466" s="46"/>
      <c r="F466" s="101"/>
    </row>
    <row r="467" customFormat="false" ht="17.35" hidden="false" customHeight="false" outlineLevel="0" collapsed="false">
      <c r="A467" s="43"/>
    </row>
    <row r="468" customFormat="false" ht="17.35" hidden="false" customHeight="false" outlineLevel="0" collapsed="false">
      <c r="A468" s="43"/>
    </row>
    <row r="469" customFormat="false" ht="17.35" hidden="false" customHeight="false" outlineLevel="0" collapsed="false">
      <c r="A469" s="43"/>
    </row>
    <row r="470" customFormat="false" ht="17.35" hidden="false" customHeight="false" outlineLevel="0" collapsed="false">
      <c r="A470" s="43"/>
      <c r="B470" s="102"/>
      <c r="C470" s="102"/>
      <c r="D470" s="103"/>
      <c r="E470" s="47"/>
    </row>
    <row r="471" customFormat="false" ht="17.35" hidden="false" customHeight="false" outlineLevel="0" collapsed="false">
      <c r="A471" s="43"/>
      <c r="B471" s="102"/>
      <c r="C471" s="102"/>
      <c r="D471" s="103"/>
      <c r="E471" s="47"/>
    </row>
    <row r="472" customFormat="false" ht="17.35" hidden="false" customHeight="false" outlineLevel="0" collapsed="false">
      <c r="A472" s="43"/>
      <c r="B472" s="102"/>
      <c r="C472" s="102"/>
      <c r="D472" s="103"/>
      <c r="E472" s="47"/>
    </row>
    <row r="473" customFormat="false" ht="17.35" hidden="false" customHeight="false" outlineLevel="0" collapsed="false">
      <c r="A473" s="43"/>
      <c r="B473" s="102"/>
      <c r="C473" s="102"/>
      <c r="D473" s="103"/>
      <c r="E473" s="47"/>
    </row>
    <row r="474" customFormat="false" ht="17.35" hidden="false" customHeight="false" outlineLevel="0" collapsed="false">
      <c r="A474" s="43"/>
      <c r="B474" s="102"/>
      <c r="C474" s="102"/>
      <c r="D474" s="103"/>
      <c r="E474" s="47"/>
    </row>
    <row r="475" customFormat="false" ht="17.35" hidden="false" customHeight="false" outlineLevel="0" collapsed="false">
      <c r="A475" s="43"/>
      <c r="B475" s="102"/>
      <c r="C475" s="102"/>
      <c r="D475" s="103"/>
      <c r="E475" s="47"/>
    </row>
    <row r="476" customFormat="false" ht="17.35" hidden="false" customHeight="false" outlineLevel="0" collapsed="false">
      <c r="A476" s="43"/>
      <c r="B476" s="102"/>
      <c r="C476" s="102"/>
      <c r="D476" s="103"/>
      <c r="E476" s="47"/>
    </row>
    <row r="477" customFormat="false" ht="17.35" hidden="false" customHeight="false" outlineLevel="0" collapsed="false">
      <c r="A477" s="43"/>
      <c r="B477" s="102"/>
      <c r="C477" s="102"/>
      <c r="D477" s="103"/>
      <c r="E477" s="47"/>
    </row>
    <row r="478" customFormat="false" ht="17.35" hidden="false" customHeight="false" outlineLevel="0" collapsed="false">
      <c r="A478" s="43"/>
      <c r="B478" s="102"/>
      <c r="C478" s="102"/>
      <c r="D478" s="103"/>
      <c r="E478" s="47"/>
    </row>
    <row r="479" customFormat="false" ht="17.35" hidden="false" customHeight="false" outlineLevel="0" collapsed="false">
      <c r="A479" s="43"/>
      <c r="B479" s="102"/>
      <c r="C479" s="102"/>
      <c r="D479" s="103"/>
      <c r="E479" s="47"/>
    </row>
    <row r="480" customFormat="false" ht="17.35" hidden="false" customHeight="false" outlineLevel="0" collapsed="false">
      <c r="A480" s="43"/>
      <c r="B480" s="102"/>
      <c r="C480" s="102"/>
      <c r="D480" s="103"/>
      <c r="E480" s="47"/>
    </row>
    <row r="481" customFormat="false" ht="17.35" hidden="false" customHeight="false" outlineLevel="0" collapsed="false">
      <c r="A481" s="43"/>
      <c r="B481" s="102"/>
      <c r="C481" s="102"/>
      <c r="D481" s="103"/>
      <c r="E481" s="47"/>
    </row>
    <row r="482" customFormat="false" ht="17.35" hidden="false" customHeight="false" outlineLevel="0" collapsed="false">
      <c r="A482" s="43"/>
      <c r="B482" s="102"/>
      <c r="C482" s="102"/>
      <c r="D482" s="103"/>
      <c r="E482" s="47"/>
    </row>
    <row r="483" customFormat="false" ht="17.35" hidden="false" customHeight="false" outlineLevel="0" collapsed="false">
      <c r="A483" s="43"/>
      <c r="B483" s="102"/>
      <c r="C483" s="102"/>
      <c r="D483" s="103"/>
      <c r="E483" s="47"/>
    </row>
    <row r="484" customFormat="false" ht="17.35" hidden="false" customHeight="false" outlineLevel="0" collapsed="false">
      <c r="A484" s="43"/>
      <c r="B484" s="102"/>
      <c r="C484" s="102"/>
      <c r="D484" s="103"/>
      <c r="E484" s="47"/>
    </row>
    <row r="485" customFormat="false" ht="17.35" hidden="false" customHeight="false" outlineLevel="0" collapsed="false">
      <c r="A485" s="43"/>
      <c r="B485" s="102"/>
      <c r="C485" s="102"/>
      <c r="D485" s="103"/>
      <c r="E485" s="47"/>
    </row>
    <row r="486" customFormat="false" ht="17.35" hidden="false" customHeight="false" outlineLevel="0" collapsed="false">
      <c r="A486" s="43"/>
    </row>
    <row r="487" s="70" customFormat="true" ht="17.35" hidden="false" customHeight="false" outlineLevel="0" collapsed="false">
      <c r="A487" s="65"/>
      <c r="B487" s="43"/>
      <c r="C487" s="44"/>
      <c r="D487" s="45"/>
      <c r="E487" s="46"/>
      <c r="F487" s="101"/>
    </row>
    <row r="488" customFormat="false" ht="17.35" hidden="false" customHeight="false" outlineLevel="0" collapsed="false">
      <c r="A488" s="43"/>
    </row>
    <row r="489" customFormat="false" ht="17.35" hidden="false" customHeight="false" outlineLevel="0" collapsed="false">
      <c r="A489" s="43"/>
    </row>
    <row r="490" customFormat="false" ht="17.35" hidden="false" customHeight="false" outlineLevel="0" collapsed="false">
      <c r="A490" s="43"/>
    </row>
    <row r="491" customFormat="false" ht="17.35" hidden="false" customHeight="false" outlineLevel="0" collapsed="false">
      <c r="A491" s="43"/>
    </row>
    <row r="492" customFormat="false" ht="17.35" hidden="false" customHeight="false" outlineLevel="0" collapsed="false">
      <c r="A492" s="43"/>
    </row>
    <row r="493" customFormat="false" ht="17.35" hidden="false" customHeight="false" outlineLevel="0" collapsed="false">
      <c r="A493" s="43"/>
    </row>
    <row r="494" customFormat="false" ht="17.35" hidden="false" customHeight="false" outlineLevel="0" collapsed="false">
      <c r="A494" s="43"/>
    </row>
    <row r="495" customFormat="false" ht="17.35" hidden="false" customHeight="false" outlineLevel="0" collapsed="false">
      <c r="A495" s="43"/>
    </row>
    <row r="496" customFormat="false" ht="17.35" hidden="false" customHeight="false" outlineLevel="0" collapsed="false">
      <c r="A496" s="43"/>
    </row>
    <row r="497" customFormat="false" ht="17.35" hidden="false" customHeight="false" outlineLevel="0" collapsed="false">
      <c r="A497" s="43"/>
    </row>
    <row r="498" customFormat="false" ht="17.35" hidden="false" customHeight="false" outlineLevel="0" collapsed="false">
      <c r="A498" s="43"/>
    </row>
    <row r="499" customFormat="false" ht="17.35" hidden="false" customHeight="false" outlineLevel="0" collapsed="false">
      <c r="A499" s="43"/>
    </row>
    <row r="500" customFormat="false" ht="17.35" hidden="false" customHeight="false" outlineLevel="0" collapsed="false">
      <c r="A500" s="43"/>
    </row>
    <row r="501" customFormat="false" ht="17.35" hidden="false" customHeight="false" outlineLevel="0" collapsed="false">
      <c r="A501" s="43"/>
    </row>
    <row r="502" customFormat="false" ht="17.35" hidden="false" customHeight="false" outlineLevel="0" collapsed="false">
      <c r="A502" s="43"/>
    </row>
    <row r="503" customFormat="false" ht="17.35" hidden="false" customHeight="false" outlineLevel="0" collapsed="false">
      <c r="A503" s="43"/>
    </row>
    <row r="504" customFormat="false" ht="17.35" hidden="false" customHeight="false" outlineLevel="0" collapsed="false">
      <c r="A504" s="43"/>
    </row>
    <row r="505" customFormat="false" ht="17.35" hidden="false" customHeight="false" outlineLevel="0" collapsed="false">
      <c r="A505" s="43"/>
    </row>
    <row r="506" customFormat="false" ht="17.35" hidden="false" customHeight="false" outlineLevel="0" collapsed="false">
      <c r="A506" s="43"/>
    </row>
    <row r="507" customFormat="false" ht="17.35" hidden="false" customHeight="false" outlineLevel="0" collapsed="false">
      <c r="A507" s="43"/>
    </row>
    <row r="508" customFormat="false" ht="17.35" hidden="false" customHeight="false" outlineLevel="0" collapsed="false">
      <c r="A508" s="43"/>
    </row>
    <row r="509" customFormat="false" ht="17.35" hidden="false" customHeight="false" outlineLevel="0" collapsed="false">
      <c r="A509" s="43"/>
    </row>
    <row r="510" customFormat="false" ht="17.35" hidden="false" customHeight="false" outlineLevel="0" collapsed="false">
      <c r="A510" s="43"/>
    </row>
    <row r="511" customFormat="false" ht="17.35" hidden="false" customHeight="false" outlineLevel="0" collapsed="false">
      <c r="A511" s="43"/>
    </row>
    <row r="512" customFormat="false" ht="17.35" hidden="false" customHeight="false" outlineLevel="0" collapsed="false">
      <c r="A512" s="43"/>
    </row>
    <row r="513" customFormat="false" ht="17.35" hidden="false" customHeight="false" outlineLevel="0" collapsed="false">
      <c r="A513" s="43"/>
    </row>
    <row r="514" customFormat="false" ht="17.35" hidden="false" customHeight="false" outlineLevel="0" collapsed="false">
      <c r="A514" s="43"/>
    </row>
    <row r="515" customFormat="false" ht="17.35" hidden="false" customHeight="false" outlineLevel="0" collapsed="false">
      <c r="A515" s="43"/>
    </row>
    <row r="516" customFormat="false" ht="17.35" hidden="false" customHeight="false" outlineLevel="0" collapsed="false">
      <c r="A516" s="43"/>
    </row>
    <row r="517" customFormat="false" ht="17.35" hidden="false" customHeight="false" outlineLevel="0" collapsed="false">
      <c r="A517" s="43"/>
    </row>
    <row r="518" customFormat="false" ht="17.35" hidden="false" customHeight="false" outlineLevel="0" collapsed="false">
      <c r="A518" s="43"/>
    </row>
    <row r="519" customFormat="false" ht="17.35" hidden="false" customHeight="false" outlineLevel="0" collapsed="false">
      <c r="A519" s="43"/>
    </row>
    <row r="520" customFormat="false" ht="17.35" hidden="false" customHeight="false" outlineLevel="0" collapsed="false">
      <c r="A520" s="43"/>
    </row>
    <row r="521" customFormat="false" ht="17.35" hidden="false" customHeight="false" outlineLevel="0" collapsed="false">
      <c r="A521" s="43"/>
    </row>
    <row r="522" customFormat="false" ht="17.35" hidden="false" customHeight="false" outlineLevel="0" collapsed="false">
      <c r="A522" s="43"/>
    </row>
    <row r="523" customFormat="false" ht="17.35" hidden="false" customHeight="false" outlineLevel="0" collapsed="false">
      <c r="A523" s="43"/>
    </row>
    <row r="524" customFormat="false" ht="17.35" hidden="false" customHeight="false" outlineLevel="0" collapsed="false">
      <c r="A524" s="43"/>
    </row>
    <row r="525" customFormat="false" ht="17.35" hidden="false" customHeight="false" outlineLevel="0" collapsed="false">
      <c r="A525" s="43"/>
    </row>
    <row r="526" customFormat="false" ht="17.35" hidden="false" customHeight="false" outlineLevel="0" collapsed="false">
      <c r="A526" s="43"/>
    </row>
    <row r="527" customFormat="false" ht="17.35" hidden="false" customHeight="false" outlineLevel="0" collapsed="false">
      <c r="A527" s="43"/>
    </row>
    <row r="528" customFormat="false" ht="17.35" hidden="false" customHeight="false" outlineLevel="0" collapsed="false">
      <c r="A528" s="43"/>
    </row>
    <row r="529" customFormat="false" ht="17.35" hidden="false" customHeight="false" outlineLevel="0" collapsed="false">
      <c r="A529" s="43"/>
    </row>
    <row r="530" customFormat="false" ht="17.35" hidden="false" customHeight="false" outlineLevel="0" collapsed="false">
      <c r="A530" s="43"/>
    </row>
    <row r="531" customFormat="false" ht="17.35" hidden="false" customHeight="false" outlineLevel="0" collapsed="false">
      <c r="A531" s="43"/>
    </row>
    <row r="532" customFormat="false" ht="17.35" hidden="false" customHeight="false" outlineLevel="0" collapsed="false">
      <c r="A532" s="43"/>
    </row>
    <row r="533" customFormat="false" ht="17.35" hidden="false" customHeight="false" outlineLevel="0" collapsed="false">
      <c r="A533" s="43"/>
    </row>
    <row r="534" customFormat="false" ht="17.35" hidden="false" customHeight="false" outlineLevel="0" collapsed="false">
      <c r="A534" s="43"/>
    </row>
    <row r="535" customFormat="false" ht="17.35" hidden="false" customHeight="false" outlineLevel="0" collapsed="false">
      <c r="A535" s="43"/>
    </row>
    <row r="536" customFormat="false" ht="17.35" hidden="false" customHeight="false" outlineLevel="0" collapsed="false">
      <c r="A536" s="43"/>
    </row>
    <row r="537" customFormat="false" ht="17.35" hidden="false" customHeight="false" outlineLevel="0" collapsed="false">
      <c r="A537" s="43"/>
    </row>
    <row r="538" customFormat="false" ht="17.35" hidden="false" customHeight="false" outlineLevel="0" collapsed="false">
      <c r="A538" s="43"/>
    </row>
    <row r="539" customFormat="false" ht="17.35" hidden="false" customHeight="false" outlineLevel="0" collapsed="false">
      <c r="A539" s="43"/>
    </row>
    <row r="540" customFormat="false" ht="17.35" hidden="false" customHeight="false" outlineLevel="0" collapsed="false">
      <c r="A540" s="43"/>
    </row>
    <row r="541" customFormat="false" ht="17.35" hidden="false" customHeight="false" outlineLevel="0" collapsed="false">
      <c r="A541" s="43"/>
    </row>
    <row r="542" customFormat="false" ht="17.35" hidden="false" customHeight="false" outlineLevel="0" collapsed="false">
      <c r="A542" s="43"/>
    </row>
    <row r="543" customFormat="false" ht="17.35" hidden="false" customHeight="false" outlineLevel="0" collapsed="false">
      <c r="A543" s="43"/>
    </row>
    <row r="544" customFormat="false" ht="17.35" hidden="false" customHeight="false" outlineLevel="0" collapsed="false">
      <c r="A544" s="43"/>
    </row>
    <row r="545" customFormat="false" ht="17.35" hidden="false" customHeight="false" outlineLevel="0" collapsed="false">
      <c r="A545" s="43"/>
    </row>
    <row r="546" customFormat="false" ht="17.35" hidden="false" customHeight="false" outlineLevel="0" collapsed="false">
      <c r="A546" s="43"/>
    </row>
    <row r="547" customFormat="false" ht="17.35" hidden="false" customHeight="false" outlineLevel="0" collapsed="false">
      <c r="A547" s="43"/>
    </row>
    <row r="548" customFormat="false" ht="17.35" hidden="false" customHeight="false" outlineLevel="0" collapsed="false">
      <c r="A548" s="43"/>
    </row>
    <row r="549" customFormat="false" ht="17.35" hidden="false" customHeight="false" outlineLevel="0" collapsed="false">
      <c r="A549" s="43"/>
    </row>
    <row r="550" customFormat="false" ht="17.35" hidden="false" customHeight="false" outlineLevel="0" collapsed="false">
      <c r="A550" s="43"/>
    </row>
    <row r="551" customFormat="false" ht="17.35" hidden="false" customHeight="false" outlineLevel="0" collapsed="false">
      <c r="A551" s="43"/>
    </row>
    <row r="552" customFormat="false" ht="17.35" hidden="false" customHeight="false" outlineLevel="0" collapsed="false">
      <c r="A552" s="43"/>
    </row>
    <row r="553" customFormat="false" ht="17.35" hidden="false" customHeight="false" outlineLevel="0" collapsed="false">
      <c r="A553" s="43"/>
    </row>
    <row r="554" customFormat="false" ht="17.35" hidden="false" customHeight="false" outlineLevel="0" collapsed="false">
      <c r="A554" s="43"/>
    </row>
    <row r="555" customFormat="false" ht="17.35" hidden="false" customHeight="false" outlineLevel="0" collapsed="false">
      <c r="A555" s="43"/>
    </row>
    <row r="556" customFormat="false" ht="17.35" hidden="false" customHeight="false" outlineLevel="0" collapsed="false">
      <c r="A556" s="43"/>
    </row>
    <row r="557" customFormat="false" ht="17.35" hidden="false" customHeight="false" outlineLevel="0" collapsed="false">
      <c r="A557" s="43"/>
    </row>
    <row r="558" customFormat="false" ht="17.35" hidden="false" customHeight="false" outlineLevel="0" collapsed="false">
      <c r="A558" s="43"/>
    </row>
    <row r="559" customFormat="false" ht="17.35" hidden="false" customHeight="false" outlineLevel="0" collapsed="false">
      <c r="A559" s="43"/>
    </row>
    <row r="560" customFormat="false" ht="17.35" hidden="false" customHeight="false" outlineLevel="0" collapsed="false">
      <c r="A560" s="43"/>
    </row>
    <row r="561" customFormat="false" ht="17.35" hidden="false" customHeight="false" outlineLevel="0" collapsed="false">
      <c r="A561" s="43"/>
    </row>
    <row r="562" customFormat="false" ht="17.35" hidden="false" customHeight="false" outlineLevel="0" collapsed="false">
      <c r="A562" s="43"/>
    </row>
    <row r="563" customFormat="false" ht="17.35" hidden="false" customHeight="false" outlineLevel="0" collapsed="false">
      <c r="A563" s="43"/>
    </row>
    <row r="564" customFormat="false" ht="17.35" hidden="false" customHeight="false" outlineLevel="0" collapsed="false">
      <c r="A564" s="43"/>
    </row>
    <row r="565" customFormat="false" ht="17.35" hidden="false" customHeight="false" outlineLevel="0" collapsed="false">
      <c r="A565" s="43"/>
    </row>
    <row r="566" customFormat="false" ht="17.35" hidden="false" customHeight="false" outlineLevel="0" collapsed="false">
      <c r="A566" s="43"/>
    </row>
    <row r="567" customFormat="false" ht="17.35" hidden="false" customHeight="false" outlineLevel="0" collapsed="false">
      <c r="A567" s="43"/>
    </row>
    <row r="568" customFormat="false" ht="17.35" hidden="false" customHeight="false" outlineLevel="0" collapsed="false">
      <c r="A568" s="43"/>
    </row>
    <row r="569" s="70" customFormat="true" ht="17.35" hidden="false" customHeight="false" outlineLevel="0" collapsed="false">
      <c r="A569" s="65"/>
      <c r="B569" s="43"/>
      <c r="C569" s="44"/>
      <c r="D569" s="45"/>
      <c r="E569" s="46"/>
      <c r="F569" s="101"/>
    </row>
    <row r="570" customFormat="false" ht="17.35" hidden="false" customHeight="false" outlineLevel="0" collapsed="false">
      <c r="A570" s="43"/>
    </row>
    <row r="571" customFormat="false" ht="17.35" hidden="false" customHeight="false" outlineLevel="0" collapsed="false">
      <c r="A571" s="43"/>
    </row>
    <row r="572" customFormat="false" ht="17.35" hidden="false" customHeight="false" outlineLevel="0" collapsed="false">
      <c r="A572" s="43"/>
    </row>
    <row r="573" customFormat="false" ht="17.35" hidden="false" customHeight="false" outlineLevel="0" collapsed="false">
      <c r="A573" s="43"/>
    </row>
    <row r="574" customFormat="false" ht="17.35" hidden="false" customHeight="false" outlineLevel="0" collapsed="false">
      <c r="A574" s="43"/>
      <c r="F574" s="104"/>
      <c r="G574" s="105" t="e">
        <f aca="false">#REF!+#REF!+#REF!+#REF!+#REF!+#REF!+#REF!</f>
        <v>#REF!</v>
      </c>
    </row>
  </sheetData>
  <mergeCells count="5">
    <mergeCell ref="C2:E2"/>
    <mergeCell ref="C3:F3"/>
    <mergeCell ref="B4:F4"/>
    <mergeCell ref="F5:G5"/>
    <mergeCell ref="B351:C351"/>
  </mergeCells>
  <printOptions headings="false" gridLines="false" gridLinesSet="true" horizontalCentered="false" verticalCentered="false"/>
  <pageMargins left="0.7875" right="0.196527777777778" top="0.7875" bottom="0.393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L630"/>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C3" activeCellId="0" sqref="1:1048576"/>
    </sheetView>
  </sheetViews>
  <sheetFormatPr defaultColWidth="7.23828125" defaultRowHeight="17.35" zeroHeight="false" outlineLevelRow="0" outlineLevelCol="0"/>
  <cols>
    <col collapsed="false" customWidth="true" hidden="true" outlineLevel="0" max="1" min="1" style="106" width="0.4"/>
    <col collapsed="false" customWidth="true" hidden="false" outlineLevel="0" max="2" min="2" style="106" width="4.44"/>
    <col collapsed="false" customWidth="true" hidden="false" outlineLevel="0" max="3" min="3" style="107" width="74.54"/>
    <col collapsed="false" customWidth="true" hidden="false" outlineLevel="0" max="4" min="4" style="108" width="11.49"/>
    <col collapsed="false" customWidth="true" hidden="false" outlineLevel="0" max="5" min="5" style="109" width="4.44"/>
    <col collapsed="false" customWidth="true" hidden="false" outlineLevel="0" max="6" min="6" style="110" width="5.02"/>
    <col collapsed="false" customWidth="true" hidden="false" outlineLevel="0" max="7" min="7" style="111" width="17.81"/>
    <col collapsed="false" customWidth="false" hidden="false" outlineLevel="0" max="8" min="8" style="108" width="7.22"/>
    <col collapsed="false" customWidth="true" hidden="false" outlineLevel="0" max="9" min="9" style="112" width="25.44"/>
    <col collapsed="false" customWidth="true" hidden="true" outlineLevel="0" max="10" min="10" style="113" width="19.48"/>
    <col collapsed="false" customWidth="true" hidden="true" outlineLevel="0" max="11" min="11" style="113" width="20.83"/>
    <col collapsed="false" customWidth="true" hidden="true" outlineLevel="0" max="12" min="12" style="113" width="17.86"/>
    <col collapsed="false" customWidth="true" hidden="true" outlineLevel="0" max="13" min="13" style="113" width="15.8"/>
    <col collapsed="false" customWidth="true" hidden="true" outlineLevel="0" max="14" min="14" style="113" width="14.93"/>
    <col collapsed="false" customWidth="true" hidden="true" outlineLevel="0" max="15" min="15" style="113" width="16.21"/>
    <col collapsed="false" customWidth="true" hidden="true" outlineLevel="0" max="17" min="16" style="113" width="13.49"/>
    <col collapsed="false" customWidth="true" hidden="true" outlineLevel="0" max="18" min="18" style="114" width="13.49"/>
    <col collapsed="false" customWidth="true" hidden="false" outlineLevel="0" max="19" min="19" style="112" width="24.46"/>
    <col collapsed="false" customWidth="true" hidden="true" outlineLevel="0" max="20" min="20" style="115" width="20.83"/>
    <col collapsed="false" customWidth="true" hidden="true" outlineLevel="0" max="21" min="21" style="115" width="18.34"/>
    <col collapsed="false" customWidth="true" hidden="true" outlineLevel="0" max="22" min="22" style="116" width="17.86"/>
    <col collapsed="false" customWidth="true" hidden="true" outlineLevel="0" max="24" min="23" style="116" width="14.82"/>
    <col collapsed="false" customWidth="true" hidden="true" outlineLevel="0" max="25" min="25" style="116" width="16.21"/>
    <col collapsed="false" customWidth="true" hidden="true" outlineLevel="0" max="27" min="26" style="116" width="14.82"/>
    <col collapsed="false" customWidth="true" hidden="true" outlineLevel="0" max="28" min="28" style="117" width="14.82"/>
    <col collapsed="false" customWidth="true" hidden="false" outlineLevel="0" max="29" min="29" style="110" width="28.48"/>
    <col collapsed="false" customWidth="true" hidden="false" outlineLevel="0" max="30" min="30" style="110" width="15.14"/>
    <col collapsed="false" customWidth="false" hidden="false" outlineLevel="0" max="250" min="31" style="110" width="7.22"/>
    <col collapsed="false" customWidth="false" hidden="false" outlineLevel="0" max="1016" min="251" style="1" width="7.22"/>
    <col collapsed="false" customWidth="false" hidden="false" outlineLevel="0" max="1026" min="1017" style="118" width="7.22"/>
    <col collapsed="false" customWidth="false" hidden="false" outlineLevel="0" max="16384" min="1027" style="118" width="7.23"/>
  </cols>
  <sheetData>
    <row r="1" customFormat="false" ht="33.95" hidden="false" customHeight="true" outlineLevel="0" collapsed="false">
      <c r="D1" s="14"/>
      <c r="E1" s="2"/>
      <c r="F1" s="2"/>
      <c r="G1" s="119"/>
      <c r="H1" s="107" t="s">
        <v>326</v>
      </c>
      <c r="I1" s="8"/>
    </row>
    <row r="2" s="125" customFormat="true" ht="91.55" hidden="false" customHeight="true" outlineLevel="0" collapsed="false">
      <c r="A2" s="120"/>
      <c r="B2" s="120"/>
      <c r="C2" s="107"/>
      <c r="D2" s="121"/>
      <c r="E2" s="121"/>
      <c r="F2" s="121"/>
      <c r="G2" s="119"/>
      <c r="H2" s="4" t="s">
        <v>95</v>
      </c>
      <c r="I2" s="4"/>
      <c r="J2" s="4"/>
      <c r="K2" s="4"/>
      <c r="L2" s="4"/>
      <c r="M2" s="4"/>
      <c r="N2" s="4"/>
      <c r="O2" s="4"/>
      <c r="P2" s="4"/>
      <c r="Q2" s="4"/>
      <c r="R2" s="4"/>
      <c r="S2" s="4"/>
      <c r="T2" s="122"/>
      <c r="U2" s="122"/>
      <c r="V2" s="123"/>
      <c r="W2" s="123"/>
      <c r="X2" s="123"/>
      <c r="Y2" s="123"/>
      <c r="Z2" s="123"/>
      <c r="AA2" s="123"/>
      <c r="AB2" s="124"/>
      <c r="AMB2" s="1"/>
      <c r="AMC2" s="118"/>
      <c r="AMD2" s="118"/>
      <c r="AME2" s="118"/>
      <c r="AMF2" s="118"/>
      <c r="AMG2" s="118"/>
      <c r="AMH2" s="118"/>
      <c r="AMI2" s="118"/>
      <c r="AMJ2" s="118"/>
      <c r="AMK2" s="118"/>
      <c r="AML2" s="118"/>
    </row>
    <row r="3" s="131" customFormat="true" ht="45.2" hidden="false" customHeight="true" outlineLevel="0" collapsed="false">
      <c r="A3" s="126"/>
      <c r="B3" s="126" t="s">
        <v>327</v>
      </c>
      <c r="C3" s="127" t="s">
        <v>328</v>
      </c>
      <c r="D3" s="127"/>
      <c r="E3" s="127"/>
      <c r="F3" s="127"/>
      <c r="G3" s="127"/>
      <c r="H3" s="127"/>
      <c r="I3" s="127"/>
      <c r="J3" s="127"/>
      <c r="K3" s="127"/>
      <c r="L3" s="127"/>
      <c r="M3" s="127"/>
      <c r="N3" s="127"/>
      <c r="O3" s="127"/>
      <c r="P3" s="127"/>
      <c r="Q3" s="127"/>
      <c r="R3" s="127"/>
      <c r="S3" s="127"/>
      <c r="T3" s="128"/>
      <c r="U3" s="128"/>
      <c r="V3" s="129"/>
      <c r="W3" s="129"/>
      <c r="X3" s="129"/>
      <c r="Y3" s="129"/>
      <c r="Z3" s="129"/>
      <c r="AA3" s="129"/>
      <c r="AB3" s="130"/>
      <c r="AMB3" s="1"/>
      <c r="AMC3" s="118"/>
      <c r="AMD3" s="118"/>
      <c r="AME3" s="118"/>
      <c r="AMF3" s="118"/>
      <c r="AMG3" s="118"/>
      <c r="AMH3" s="118"/>
      <c r="AMI3" s="118"/>
      <c r="AMJ3" s="118"/>
      <c r="AMK3" s="118"/>
      <c r="AML3" s="118"/>
    </row>
    <row r="4" customFormat="false" ht="17.35" hidden="false" customHeight="false" outlineLevel="0" collapsed="false">
      <c r="B4" s="132"/>
      <c r="C4" s="133"/>
      <c r="D4" s="14"/>
      <c r="E4" s="27"/>
      <c r="F4" s="27"/>
      <c r="G4" s="134"/>
      <c r="H4" s="135"/>
      <c r="I4" s="136"/>
      <c r="S4" s="8" t="s">
        <v>3</v>
      </c>
      <c r="T4" s="128"/>
      <c r="U4" s="128"/>
    </row>
    <row r="5" customFormat="false" ht="17.1" hidden="false" customHeight="true" outlineLevel="0" collapsed="false">
      <c r="B5" s="137" t="s">
        <v>329</v>
      </c>
      <c r="C5" s="138" t="s">
        <v>5</v>
      </c>
      <c r="D5" s="139" t="s">
        <v>6</v>
      </c>
      <c r="E5" s="139"/>
      <c r="F5" s="139"/>
      <c r="G5" s="139"/>
      <c r="H5" s="139"/>
      <c r="I5" s="140" t="s">
        <v>7</v>
      </c>
      <c r="J5" s="141" t="s">
        <v>330</v>
      </c>
      <c r="K5" s="142" t="s">
        <v>331</v>
      </c>
      <c r="L5" s="143" t="n">
        <v>46016</v>
      </c>
      <c r="M5" s="144" t="s">
        <v>332</v>
      </c>
      <c r="N5" s="143" t="n">
        <v>46072</v>
      </c>
      <c r="O5" s="143" t="n">
        <v>46107</v>
      </c>
      <c r="P5" s="144" t="s">
        <v>333</v>
      </c>
      <c r="Q5" s="145" t="n">
        <v>46226</v>
      </c>
      <c r="R5" s="146" t="s">
        <v>334</v>
      </c>
      <c r="S5" s="147" t="s">
        <v>8</v>
      </c>
      <c r="T5" s="148" t="s">
        <v>330</v>
      </c>
      <c r="U5" s="142" t="s">
        <v>331</v>
      </c>
      <c r="V5" s="143" t="n">
        <v>46016</v>
      </c>
      <c r="W5" s="144" t="s">
        <v>332</v>
      </c>
      <c r="X5" s="143" t="n">
        <v>46072</v>
      </c>
      <c r="Y5" s="143" t="n">
        <v>46107</v>
      </c>
      <c r="Z5" s="144" t="s">
        <v>333</v>
      </c>
      <c r="AA5" s="145" t="n">
        <v>46226</v>
      </c>
      <c r="AB5" s="146" t="s">
        <v>334</v>
      </c>
    </row>
    <row r="6" customFormat="false" ht="39.55" hidden="false" customHeight="false" outlineLevel="0" collapsed="false">
      <c r="B6" s="137"/>
      <c r="C6" s="138"/>
      <c r="D6" s="139" t="s">
        <v>335</v>
      </c>
      <c r="E6" s="149" t="s">
        <v>9</v>
      </c>
      <c r="F6" s="149" t="s">
        <v>10</v>
      </c>
      <c r="G6" s="150" t="s">
        <v>11</v>
      </c>
      <c r="H6" s="151" t="s">
        <v>12</v>
      </c>
      <c r="I6" s="140"/>
      <c r="J6" s="141"/>
      <c r="K6" s="142"/>
      <c r="L6" s="143"/>
      <c r="M6" s="144"/>
      <c r="N6" s="143"/>
      <c r="O6" s="143"/>
      <c r="P6" s="144"/>
      <c r="Q6" s="144"/>
      <c r="R6" s="146"/>
      <c r="S6" s="147"/>
      <c r="T6" s="148"/>
      <c r="U6" s="142"/>
      <c r="V6" s="143"/>
      <c r="W6" s="144"/>
      <c r="X6" s="143"/>
      <c r="Y6" s="143"/>
      <c r="Z6" s="144"/>
      <c r="AA6" s="144"/>
      <c r="AB6" s="146"/>
    </row>
    <row r="7" customFormat="false" ht="17.35" hidden="false" customHeight="false" outlineLevel="0" collapsed="false">
      <c r="B7" s="152" t="n">
        <v>1</v>
      </c>
      <c r="C7" s="152" t="n">
        <v>2</v>
      </c>
      <c r="D7" s="152" t="n">
        <v>3</v>
      </c>
      <c r="E7" s="152" t="n">
        <v>4</v>
      </c>
      <c r="F7" s="152" t="n">
        <v>5</v>
      </c>
      <c r="G7" s="153" t="s">
        <v>14</v>
      </c>
      <c r="H7" s="154" t="s">
        <v>336</v>
      </c>
      <c r="I7" s="154" t="s">
        <v>337</v>
      </c>
      <c r="J7" s="141"/>
      <c r="K7" s="142"/>
      <c r="L7" s="143"/>
      <c r="M7" s="144"/>
      <c r="N7" s="143"/>
      <c r="O7" s="143"/>
      <c r="P7" s="144"/>
      <c r="Q7" s="144"/>
      <c r="R7" s="146"/>
      <c r="S7" s="152" t="n">
        <v>9</v>
      </c>
      <c r="T7" s="148"/>
      <c r="U7" s="142"/>
      <c r="V7" s="143"/>
      <c r="W7" s="144"/>
      <c r="X7" s="143"/>
      <c r="Y7" s="143"/>
      <c r="Z7" s="144"/>
      <c r="AA7" s="144"/>
      <c r="AB7" s="146"/>
    </row>
    <row r="8" s="131" customFormat="true" ht="17.35" hidden="false" customHeight="false" outlineLevel="0" collapsed="false">
      <c r="A8" s="126"/>
      <c r="B8" s="19"/>
      <c r="C8" s="20" t="s">
        <v>338</v>
      </c>
      <c r="D8" s="16"/>
      <c r="E8" s="16"/>
      <c r="F8" s="16"/>
      <c r="G8" s="155"/>
      <c r="H8" s="132"/>
      <c r="I8" s="156" t="n">
        <f aca="false">SUM(J8:R8)</f>
        <v>4590278100</v>
      </c>
      <c r="J8" s="156" t="n">
        <f aca="false">J9+J25+J223+J243+J259+J283+J298+J450+J507+J545+J589</f>
        <v>4322907500</v>
      </c>
      <c r="K8" s="157" t="n">
        <f aca="false">K9+K25+K223+K243+K259+K283+K298+K450+K507+K545+K589</f>
        <v>250995300</v>
      </c>
      <c r="L8" s="157" t="n">
        <f aca="false">L9+L25+L223+L243+L259+L283+L298+L450+L507+L545+L589</f>
        <v>13534200</v>
      </c>
      <c r="M8" s="157" t="n">
        <f aca="false">M9+M25+M223+M243+M259+M283+M298+M450+M507+M545+M589</f>
        <v>0</v>
      </c>
      <c r="N8" s="157" t="n">
        <f aca="false">N9+N25+N223+N243+N259+N283+N298+N450+N507+N545+N589</f>
        <v>2734200</v>
      </c>
      <c r="O8" s="157" t="n">
        <f aca="false">O9+O25+O223+O243+O259+O283+O298+O450+O507+O545+O589</f>
        <v>0</v>
      </c>
      <c r="P8" s="157" t="n">
        <f aca="false">P9+P25+P223+P243+P259+P283+P298+P450+P507+P545+P589</f>
        <v>106900</v>
      </c>
      <c r="Q8" s="157" t="n">
        <f aca="false">Q9+Q25+Q223+Q243+Q259+Q283+Q298+Q450+Q507+Q545+Q589</f>
        <v>0</v>
      </c>
      <c r="R8" s="158" t="n">
        <f aca="false">R9+R25+R223+R243+R259+R283+R298+R450+R507+R545+R589</f>
        <v>0</v>
      </c>
      <c r="S8" s="156" t="n">
        <f aca="false">SUM(T8:AB8)</f>
        <v>4742178000</v>
      </c>
      <c r="T8" s="156" t="n">
        <f aca="false">T9+T25+T223+T243+T259+T283+T298+T450+T507+T545+T589</f>
        <v>4559043400</v>
      </c>
      <c r="U8" s="157" t="n">
        <f aca="false">U9+U25+U223+U243+U259+U283+U298+U450+U507+U545+U589</f>
        <v>0</v>
      </c>
      <c r="V8" s="157" t="n">
        <f aca="false">V9+V25+V223+V243+V259+V283+V298+V450+V507+V545+V589</f>
        <v>180280600</v>
      </c>
      <c r="W8" s="157" t="n">
        <f aca="false">W9+W25+W223+W243+W259+W283+W298+W450+W507+W545+W589</f>
        <v>0</v>
      </c>
      <c r="X8" s="157" t="n">
        <f aca="false">X9+X25+X223+X243+X259+X283+X298+X450+X507+X545+X589</f>
        <v>2734200</v>
      </c>
      <c r="Y8" s="157" t="n">
        <f aca="false">Y9+Y25+Y223+Y243+Y259+Y283+Y298+Y450+Y507+Y545+Y589</f>
        <v>0</v>
      </c>
      <c r="Z8" s="157" t="n">
        <f aca="false">Z9+Z25+Z223+Z243+Z259+Z283+Z298+Z450+Z507+Z545+Z589</f>
        <v>119800</v>
      </c>
      <c r="AA8" s="157" t="n">
        <f aca="false">AA9+AA25+AA223+AA243+AA259+AA283+AA298+AA450+AA507+AA545+AA589</f>
        <v>0</v>
      </c>
      <c r="AB8" s="158" t="n">
        <f aca="false">AB9+AB25+AB223+AB243+AB259+AB283+AB298+AB450+AB507+AB545+AB589</f>
        <v>0</v>
      </c>
      <c r="AMB8" s="1"/>
      <c r="AMC8" s="118"/>
      <c r="AMD8" s="118"/>
      <c r="AME8" s="118"/>
      <c r="AMF8" s="118"/>
      <c r="AMG8" s="118"/>
      <c r="AMH8" s="118"/>
      <c r="AMI8" s="118"/>
      <c r="AMJ8" s="118"/>
      <c r="AMK8" s="118"/>
      <c r="AML8" s="118"/>
    </row>
    <row r="9" s="131" customFormat="true" ht="32.1" hidden="false" customHeight="false" outlineLevel="0" collapsed="false">
      <c r="A9" s="126"/>
      <c r="B9" s="159" t="s">
        <v>16</v>
      </c>
      <c r="C9" s="20" t="s">
        <v>339</v>
      </c>
      <c r="D9" s="20" t="n">
        <v>901</v>
      </c>
      <c r="E9" s="20"/>
      <c r="F9" s="20"/>
      <c r="G9" s="155"/>
      <c r="H9" s="132"/>
      <c r="I9" s="156" t="n">
        <f aca="false">SUM(J9:R9)</f>
        <v>7504300</v>
      </c>
      <c r="J9" s="156" t="n">
        <f aca="false">J10</f>
        <v>5724100</v>
      </c>
      <c r="K9" s="157" t="n">
        <f aca="false">K10</f>
        <v>1780200</v>
      </c>
      <c r="L9" s="157" t="n">
        <f aca="false">L10</f>
        <v>0</v>
      </c>
      <c r="M9" s="157" t="n">
        <f aca="false">M10</f>
        <v>0</v>
      </c>
      <c r="N9" s="157" t="n">
        <f aca="false">N10</f>
        <v>0</v>
      </c>
      <c r="O9" s="157" t="n">
        <f aca="false">O10</f>
        <v>0</v>
      </c>
      <c r="P9" s="157" t="n">
        <f aca="false">P10</f>
        <v>0</v>
      </c>
      <c r="Q9" s="157" t="n">
        <f aca="false">Q10</f>
        <v>0</v>
      </c>
      <c r="R9" s="158" t="n">
        <f aca="false">R10</f>
        <v>0</v>
      </c>
      <c r="S9" s="156" t="n">
        <f aca="false">SUM(T9:AB9)</f>
        <v>6012700</v>
      </c>
      <c r="T9" s="156" t="n">
        <f aca="false">T10</f>
        <v>6012700</v>
      </c>
      <c r="U9" s="157" t="n">
        <f aca="false">U10</f>
        <v>0</v>
      </c>
      <c r="V9" s="157" t="n">
        <f aca="false">V10</f>
        <v>0</v>
      </c>
      <c r="W9" s="157" t="n">
        <f aca="false">W10</f>
        <v>0</v>
      </c>
      <c r="X9" s="157" t="n">
        <f aca="false">X10</f>
        <v>0</v>
      </c>
      <c r="Y9" s="157" t="n">
        <f aca="false">Y10</f>
        <v>0</v>
      </c>
      <c r="Z9" s="157" t="n">
        <f aca="false">Z10</f>
        <v>0</v>
      </c>
      <c r="AA9" s="157" t="n">
        <f aca="false">AA10</f>
        <v>0</v>
      </c>
      <c r="AB9" s="158" t="n">
        <f aca="false">AB10</f>
        <v>0</v>
      </c>
      <c r="AMB9" s="32"/>
      <c r="AMC9" s="32"/>
      <c r="AMD9" s="32"/>
      <c r="AME9" s="32"/>
      <c r="AMF9" s="32"/>
      <c r="AMG9" s="32"/>
      <c r="AMH9" s="32"/>
      <c r="AMI9" s="32"/>
      <c r="AMJ9" s="32"/>
      <c r="AMK9" s="118"/>
      <c r="AML9" s="118"/>
    </row>
    <row r="10" customFormat="false" ht="17.35" hidden="false" customHeight="false" outlineLevel="0" collapsed="false">
      <c r="B10" s="19"/>
      <c r="C10" s="29" t="s">
        <v>17</v>
      </c>
      <c r="D10" s="160" t="n">
        <v>901</v>
      </c>
      <c r="E10" s="161" t="s">
        <v>18</v>
      </c>
      <c r="F10" s="161" t="s">
        <v>86</v>
      </c>
      <c r="G10" s="162"/>
      <c r="H10" s="163"/>
      <c r="I10" s="164" t="n">
        <f aca="false">SUM(J10:R10)</f>
        <v>7504300</v>
      </c>
      <c r="J10" s="164" t="n">
        <f aca="false">J11+J20</f>
        <v>5724100</v>
      </c>
      <c r="K10" s="165" t="n">
        <f aca="false">K11+K20</f>
        <v>1780200</v>
      </c>
      <c r="L10" s="165" t="n">
        <f aca="false">L11+L20</f>
        <v>0</v>
      </c>
      <c r="M10" s="165" t="n">
        <f aca="false">M11+M20</f>
        <v>0</v>
      </c>
      <c r="N10" s="165" t="n">
        <f aca="false">N11+N20</f>
        <v>0</v>
      </c>
      <c r="O10" s="165" t="n">
        <f aca="false">O11+O20</f>
        <v>0</v>
      </c>
      <c r="P10" s="165" t="n">
        <f aca="false">P11+P20</f>
        <v>0</v>
      </c>
      <c r="Q10" s="165" t="n">
        <f aca="false">Q11+Q20</f>
        <v>0</v>
      </c>
      <c r="R10" s="166" t="n">
        <f aca="false">R11+R20</f>
        <v>0</v>
      </c>
      <c r="S10" s="164" t="n">
        <f aca="false">SUM(T10:AB10)</f>
        <v>6012700</v>
      </c>
      <c r="T10" s="164" t="n">
        <f aca="false">T11+T20</f>
        <v>6012700</v>
      </c>
      <c r="U10" s="165" t="n">
        <f aca="false">U11+U20</f>
        <v>0</v>
      </c>
      <c r="V10" s="165" t="n">
        <f aca="false">V11+V20</f>
        <v>0</v>
      </c>
      <c r="W10" s="165" t="n">
        <f aca="false">W11+W20</f>
        <v>0</v>
      </c>
      <c r="X10" s="165" t="n">
        <f aca="false">X11+X20</f>
        <v>0</v>
      </c>
      <c r="Y10" s="165" t="n">
        <f aca="false">Y11+Y20</f>
        <v>0</v>
      </c>
      <c r="Z10" s="165" t="n">
        <f aca="false">Z11+Z20</f>
        <v>0</v>
      </c>
      <c r="AA10" s="165" t="n">
        <f aca="false">AA11+AA20</f>
        <v>0</v>
      </c>
      <c r="AB10" s="166" t="n">
        <f aca="false">AB11+AB20</f>
        <v>0</v>
      </c>
    </row>
    <row r="11" customFormat="false" ht="48.2" hidden="false" customHeight="false" outlineLevel="0" collapsed="false">
      <c r="B11" s="132"/>
      <c r="C11" s="29" t="s">
        <v>340</v>
      </c>
      <c r="D11" s="160" t="n">
        <v>901</v>
      </c>
      <c r="E11" s="160" t="s">
        <v>18</v>
      </c>
      <c r="F11" s="160" t="s">
        <v>22</v>
      </c>
      <c r="G11" s="162"/>
      <c r="H11" s="163"/>
      <c r="I11" s="164" t="n">
        <f aca="false">SUM(J11:R11)</f>
        <v>6104300</v>
      </c>
      <c r="J11" s="164" t="n">
        <f aca="false">J12</f>
        <v>5724100</v>
      </c>
      <c r="K11" s="165" t="n">
        <f aca="false">K12</f>
        <v>380200</v>
      </c>
      <c r="L11" s="165" t="n">
        <f aca="false">L12</f>
        <v>0</v>
      </c>
      <c r="M11" s="165" t="n">
        <f aca="false">M12</f>
        <v>0</v>
      </c>
      <c r="N11" s="165" t="n">
        <f aca="false">N12</f>
        <v>0</v>
      </c>
      <c r="O11" s="165" t="n">
        <f aca="false">O12</f>
        <v>0</v>
      </c>
      <c r="P11" s="165" t="n">
        <f aca="false">P12</f>
        <v>0</v>
      </c>
      <c r="Q11" s="165" t="n">
        <f aca="false">Q12</f>
        <v>0</v>
      </c>
      <c r="R11" s="166" t="n">
        <f aca="false">R12</f>
        <v>0</v>
      </c>
      <c r="S11" s="164" t="n">
        <f aca="false">SUM(T11:AB11)</f>
        <v>6012700</v>
      </c>
      <c r="T11" s="164" t="n">
        <f aca="false">T12</f>
        <v>6012700</v>
      </c>
      <c r="U11" s="165" t="n">
        <f aca="false">U12</f>
        <v>0</v>
      </c>
      <c r="V11" s="165" t="n">
        <f aca="false">V12</f>
        <v>0</v>
      </c>
      <c r="W11" s="165" t="n">
        <f aca="false">W12</f>
        <v>0</v>
      </c>
      <c r="X11" s="165" t="n">
        <f aca="false">X12</f>
        <v>0</v>
      </c>
      <c r="Y11" s="165" t="n">
        <f aca="false">Y12</f>
        <v>0</v>
      </c>
      <c r="Z11" s="165" t="n">
        <f aca="false">Z12</f>
        <v>0</v>
      </c>
      <c r="AA11" s="165" t="n">
        <f aca="false">AA12</f>
        <v>0</v>
      </c>
      <c r="AB11" s="166" t="n">
        <f aca="false">AB12</f>
        <v>0</v>
      </c>
    </row>
    <row r="12" customFormat="false" ht="32.1" hidden="false" customHeight="false" outlineLevel="0" collapsed="false">
      <c r="B12" s="132"/>
      <c r="C12" s="29" t="s">
        <v>310</v>
      </c>
      <c r="D12" s="160" t="n">
        <v>901</v>
      </c>
      <c r="E12" s="160" t="s">
        <v>18</v>
      </c>
      <c r="F12" s="160" t="s">
        <v>22</v>
      </c>
      <c r="G12" s="107" t="n">
        <v>9900000000</v>
      </c>
      <c r="H12" s="163"/>
      <c r="I12" s="164" t="n">
        <f aca="false">SUM(J12:R12)</f>
        <v>6104300</v>
      </c>
      <c r="J12" s="164" t="n">
        <f aca="false">J13+J16</f>
        <v>5724100</v>
      </c>
      <c r="K12" s="165" t="n">
        <f aca="false">K13+K16</f>
        <v>380200</v>
      </c>
      <c r="L12" s="165" t="n">
        <f aca="false">L13+L16</f>
        <v>0</v>
      </c>
      <c r="M12" s="165" t="n">
        <f aca="false">M13+M16</f>
        <v>0</v>
      </c>
      <c r="N12" s="165" t="n">
        <f aca="false">N13+N16</f>
        <v>0</v>
      </c>
      <c r="O12" s="165" t="n">
        <f aca="false">O13+O16</f>
        <v>0</v>
      </c>
      <c r="P12" s="165" t="n">
        <f aca="false">P13+P16</f>
        <v>0</v>
      </c>
      <c r="Q12" s="165" t="n">
        <f aca="false">Q13+Q16</f>
        <v>0</v>
      </c>
      <c r="R12" s="166" t="n">
        <f aca="false">R13+R16</f>
        <v>0</v>
      </c>
      <c r="S12" s="164" t="n">
        <f aca="false">SUM(T12:AB12)</f>
        <v>6012700</v>
      </c>
      <c r="T12" s="164" t="n">
        <f aca="false">T13+T16</f>
        <v>6012700</v>
      </c>
      <c r="U12" s="165" t="n">
        <f aca="false">U13+U16</f>
        <v>0</v>
      </c>
      <c r="V12" s="165" t="n">
        <f aca="false">V13+V16</f>
        <v>0</v>
      </c>
      <c r="W12" s="165" t="n">
        <f aca="false">W13+W16</f>
        <v>0</v>
      </c>
      <c r="X12" s="165" t="n">
        <f aca="false">X13+X16</f>
        <v>0</v>
      </c>
      <c r="Y12" s="165" t="n">
        <f aca="false">Y13+Y16</f>
        <v>0</v>
      </c>
      <c r="Z12" s="165" t="n">
        <f aca="false">Z13+Z16</f>
        <v>0</v>
      </c>
      <c r="AA12" s="165" t="n">
        <f aca="false">AA13+AA16</f>
        <v>0</v>
      </c>
      <c r="AB12" s="166" t="n">
        <f aca="false">AB13+AB16</f>
        <v>0</v>
      </c>
    </row>
    <row r="13" customFormat="false" ht="48.2" hidden="false" customHeight="false" outlineLevel="0" collapsed="false">
      <c r="B13" s="132"/>
      <c r="C13" s="29" t="s">
        <v>318</v>
      </c>
      <c r="D13" s="160" t="n">
        <v>901</v>
      </c>
      <c r="E13" s="160" t="s">
        <v>18</v>
      </c>
      <c r="F13" s="160" t="s">
        <v>22</v>
      </c>
      <c r="G13" s="107" t="n">
        <v>9910000000</v>
      </c>
      <c r="H13" s="163"/>
      <c r="I13" s="164" t="n">
        <f aca="false">SUM(J13:R13)</f>
        <v>2020000</v>
      </c>
      <c r="J13" s="164" t="n">
        <f aca="false">J14</f>
        <v>1899100</v>
      </c>
      <c r="K13" s="165" t="n">
        <f aca="false">K14</f>
        <v>120900</v>
      </c>
      <c r="L13" s="165" t="n">
        <f aca="false">L14</f>
        <v>0</v>
      </c>
      <c r="M13" s="165" t="n">
        <f aca="false">M14</f>
        <v>0</v>
      </c>
      <c r="N13" s="165" t="n">
        <f aca="false">N14</f>
        <v>0</v>
      </c>
      <c r="O13" s="165" t="n">
        <f aca="false">O14</f>
        <v>0</v>
      </c>
      <c r="P13" s="165" t="n">
        <f aca="false">P14</f>
        <v>0</v>
      </c>
      <c r="Q13" s="165" t="n">
        <f aca="false">Q14</f>
        <v>0</v>
      </c>
      <c r="R13" s="166" t="n">
        <f aca="false">R14</f>
        <v>0</v>
      </c>
      <c r="S13" s="164" t="n">
        <f aca="false">SUM(T13:AB13)</f>
        <v>1989600</v>
      </c>
      <c r="T13" s="164" t="n">
        <f aca="false">T14</f>
        <v>1989600</v>
      </c>
      <c r="U13" s="165" t="n">
        <f aca="false">U14</f>
        <v>0</v>
      </c>
      <c r="V13" s="165" t="n">
        <f aca="false">V14</f>
        <v>0</v>
      </c>
      <c r="W13" s="165" t="n">
        <f aca="false">W14</f>
        <v>0</v>
      </c>
      <c r="X13" s="165" t="n">
        <f aca="false">X14</f>
        <v>0</v>
      </c>
      <c r="Y13" s="165" t="n">
        <f aca="false">Y14</f>
        <v>0</v>
      </c>
      <c r="Z13" s="165" t="n">
        <f aca="false">Z14</f>
        <v>0</v>
      </c>
      <c r="AA13" s="165" t="n">
        <f aca="false">AA14</f>
        <v>0</v>
      </c>
      <c r="AB13" s="166" t="n">
        <f aca="false">AB14</f>
        <v>0</v>
      </c>
    </row>
    <row r="14" customFormat="false" ht="32.1" hidden="false" customHeight="false" outlineLevel="0" collapsed="false">
      <c r="B14" s="132"/>
      <c r="C14" s="29" t="s">
        <v>104</v>
      </c>
      <c r="D14" s="160" t="n">
        <v>901</v>
      </c>
      <c r="E14" s="160" t="s">
        <v>18</v>
      </c>
      <c r="F14" s="160" t="s">
        <v>22</v>
      </c>
      <c r="G14" s="107" t="n">
        <v>9910000190</v>
      </c>
      <c r="H14" s="163"/>
      <c r="I14" s="164" t="n">
        <f aca="false">SUM(J14:R14)</f>
        <v>2020000</v>
      </c>
      <c r="J14" s="164" t="n">
        <f aca="false">J15</f>
        <v>1899100</v>
      </c>
      <c r="K14" s="165" t="n">
        <f aca="false">K15</f>
        <v>120900</v>
      </c>
      <c r="L14" s="165" t="n">
        <f aca="false">L15</f>
        <v>0</v>
      </c>
      <c r="M14" s="165" t="n">
        <f aca="false">M15</f>
        <v>0</v>
      </c>
      <c r="N14" s="165" t="n">
        <f aca="false">N15</f>
        <v>0</v>
      </c>
      <c r="O14" s="165" t="n">
        <f aca="false">O15</f>
        <v>0</v>
      </c>
      <c r="P14" s="165" t="n">
        <f aca="false">P15</f>
        <v>0</v>
      </c>
      <c r="Q14" s="165" t="n">
        <f aca="false">Q15</f>
        <v>0</v>
      </c>
      <c r="R14" s="166" t="n">
        <f aca="false">R15</f>
        <v>0</v>
      </c>
      <c r="S14" s="164" t="n">
        <f aca="false">SUM(T14:AB14)</f>
        <v>1989600</v>
      </c>
      <c r="T14" s="164" t="n">
        <f aca="false">T15</f>
        <v>1989600</v>
      </c>
      <c r="U14" s="165" t="n">
        <f aca="false">U15</f>
        <v>0</v>
      </c>
      <c r="V14" s="165" t="n">
        <f aca="false">V15</f>
        <v>0</v>
      </c>
      <c r="W14" s="165" t="n">
        <f aca="false">W15</f>
        <v>0</v>
      </c>
      <c r="X14" s="165" t="n">
        <f aca="false">X15</f>
        <v>0</v>
      </c>
      <c r="Y14" s="165" t="n">
        <f aca="false">Y15</f>
        <v>0</v>
      </c>
      <c r="Z14" s="165" t="n">
        <f aca="false">Z15</f>
        <v>0</v>
      </c>
      <c r="AA14" s="165" t="n">
        <f aca="false">AA15</f>
        <v>0</v>
      </c>
      <c r="AB14" s="166" t="n">
        <f aca="false">AB15</f>
        <v>0</v>
      </c>
    </row>
    <row r="15" customFormat="false" ht="64.15" hidden="false" customHeight="false" outlineLevel="0" collapsed="false">
      <c r="B15" s="132"/>
      <c r="C15" s="29" t="s">
        <v>105</v>
      </c>
      <c r="D15" s="161" t="s">
        <v>341</v>
      </c>
      <c r="E15" s="160" t="s">
        <v>18</v>
      </c>
      <c r="F15" s="160" t="s">
        <v>22</v>
      </c>
      <c r="G15" s="107" t="n">
        <v>9910000190</v>
      </c>
      <c r="H15" s="163" t="s">
        <v>106</v>
      </c>
      <c r="I15" s="164" t="n">
        <f aca="false">SUM(J15:R15)</f>
        <v>2020000</v>
      </c>
      <c r="J15" s="164" t="n">
        <v>1899100</v>
      </c>
      <c r="K15" s="165" t="n">
        <v>120900</v>
      </c>
      <c r="L15" s="165"/>
      <c r="M15" s="165"/>
      <c r="N15" s="165"/>
      <c r="O15" s="165"/>
      <c r="P15" s="165"/>
      <c r="Q15" s="165"/>
      <c r="R15" s="166"/>
      <c r="S15" s="164" t="n">
        <f aca="false">SUM(T15:AB15)</f>
        <v>1989600</v>
      </c>
      <c r="T15" s="164" t="n">
        <v>1989600</v>
      </c>
      <c r="U15" s="165"/>
      <c r="V15" s="165"/>
      <c r="W15" s="165"/>
      <c r="X15" s="165"/>
      <c r="Y15" s="165"/>
      <c r="Z15" s="165"/>
      <c r="AA15" s="165"/>
      <c r="AB15" s="166"/>
    </row>
    <row r="16" customFormat="false" ht="48.2" hidden="false" customHeight="false" outlineLevel="0" collapsed="false">
      <c r="B16" s="132"/>
      <c r="C16" s="29" t="s">
        <v>319</v>
      </c>
      <c r="D16" s="161" t="s">
        <v>341</v>
      </c>
      <c r="E16" s="160" t="s">
        <v>18</v>
      </c>
      <c r="F16" s="160" t="s">
        <v>22</v>
      </c>
      <c r="G16" s="107" t="n">
        <v>9920000000</v>
      </c>
      <c r="H16" s="163"/>
      <c r="I16" s="164" t="n">
        <f aca="false">SUM(J16:R16)</f>
        <v>4084300</v>
      </c>
      <c r="J16" s="164" t="n">
        <f aca="false">J17</f>
        <v>3825000</v>
      </c>
      <c r="K16" s="165" t="n">
        <f aca="false">K17</f>
        <v>259300</v>
      </c>
      <c r="L16" s="165" t="n">
        <f aca="false">L17</f>
        <v>0</v>
      </c>
      <c r="M16" s="165" t="n">
        <f aca="false">M17</f>
        <v>0</v>
      </c>
      <c r="N16" s="165" t="n">
        <f aca="false">N17</f>
        <v>0</v>
      </c>
      <c r="O16" s="165" t="n">
        <f aca="false">O17</f>
        <v>0</v>
      </c>
      <c r="P16" s="165" t="n">
        <f aca="false">P17</f>
        <v>0</v>
      </c>
      <c r="Q16" s="165" t="n">
        <f aca="false">Q17</f>
        <v>0</v>
      </c>
      <c r="R16" s="166" t="n">
        <f aca="false">R17</f>
        <v>0</v>
      </c>
      <c r="S16" s="164" t="n">
        <f aca="false">SUM(T16:AB16)</f>
        <v>4023100</v>
      </c>
      <c r="T16" s="164" t="n">
        <f aca="false">T17</f>
        <v>4023100</v>
      </c>
      <c r="U16" s="165" t="n">
        <f aca="false">U17</f>
        <v>0</v>
      </c>
      <c r="V16" s="165" t="n">
        <f aca="false">V17</f>
        <v>0</v>
      </c>
      <c r="W16" s="165" t="n">
        <f aca="false">W17</f>
        <v>0</v>
      </c>
      <c r="X16" s="165" t="n">
        <f aca="false">X17</f>
        <v>0</v>
      </c>
      <c r="Y16" s="165" t="n">
        <f aca="false">Y17</f>
        <v>0</v>
      </c>
      <c r="Z16" s="165" t="n">
        <f aca="false">Z17</f>
        <v>0</v>
      </c>
      <c r="AA16" s="165" t="n">
        <f aca="false">AA17</f>
        <v>0</v>
      </c>
      <c r="AB16" s="166" t="n">
        <f aca="false">AB17</f>
        <v>0</v>
      </c>
    </row>
    <row r="17" customFormat="false" ht="32.1" hidden="false" customHeight="false" outlineLevel="0" collapsed="false">
      <c r="B17" s="132"/>
      <c r="C17" s="29" t="s">
        <v>104</v>
      </c>
      <c r="D17" s="161" t="s">
        <v>341</v>
      </c>
      <c r="E17" s="160" t="s">
        <v>342</v>
      </c>
      <c r="F17" s="160" t="s">
        <v>22</v>
      </c>
      <c r="G17" s="107" t="n">
        <v>9920000190</v>
      </c>
      <c r="H17" s="163"/>
      <c r="I17" s="164" t="n">
        <f aca="false">SUM(J17:R17)</f>
        <v>4084300</v>
      </c>
      <c r="J17" s="164" t="n">
        <f aca="false">J18+J19</f>
        <v>3825000</v>
      </c>
      <c r="K17" s="165" t="n">
        <f aca="false">K18+K19</f>
        <v>259300</v>
      </c>
      <c r="L17" s="165" t="n">
        <f aca="false">L18+L19</f>
        <v>0</v>
      </c>
      <c r="M17" s="165" t="n">
        <f aca="false">M18+M19</f>
        <v>0</v>
      </c>
      <c r="N17" s="165" t="n">
        <f aca="false">N18+N19</f>
        <v>0</v>
      </c>
      <c r="O17" s="165" t="n">
        <f aca="false">O18+O19</f>
        <v>0</v>
      </c>
      <c r="P17" s="165" t="n">
        <f aca="false">P18+P19</f>
        <v>0</v>
      </c>
      <c r="Q17" s="165" t="n">
        <f aca="false">Q18+Q19</f>
        <v>0</v>
      </c>
      <c r="R17" s="166" t="n">
        <f aca="false">R18+R19</f>
        <v>0</v>
      </c>
      <c r="S17" s="164" t="n">
        <f aca="false">SUM(T17:AB17)</f>
        <v>4023100</v>
      </c>
      <c r="T17" s="164" t="n">
        <f aca="false">T18+T19</f>
        <v>4023100</v>
      </c>
      <c r="U17" s="165" t="n">
        <f aca="false">U18+U19</f>
        <v>0</v>
      </c>
      <c r="V17" s="165" t="n">
        <f aca="false">V18+V19</f>
        <v>0</v>
      </c>
      <c r="W17" s="165" t="n">
        <f aca="false">W18+W19</f>
        <v>0</v>
      </c>
      <c r="X17" s="165" t="n">
        <f aca="false">X18+X19</f>
        <v>0</v>
      </c>
      <c r="Y17" s="165" t="n">
        <f aca="false">Y18+Y19</f>
        <v>0</v>
      </c>
      <c r="Z17" s="165" t="n">
        <f aca="false">Z18+Z19</f>
        <v>0</v>
      </c>
      <c r="AA17" s="165" t="n">
        <f aca="false">AA18+AA19</f>
        <v>0</v>
      </c>
      <c r="AB17" s="166" t="n">
        <f aca="false">AB18+AB19</f>
        <v>0</v>
      </c>
    </row>
    <row r="18" customFormat="false" ht="64.15" hidden="false" customHeight="false" outlineLevel="0" collapsed="false">
      <c r="B18" s="132"/>
      <c r="C18" s="29" t="s">
        <v>105</v>
      </c>
      <c r="D18" s="160" t="n">
        <v>901</v>
      </c>
      <c r="E18" s="160" t="s">
        <v>18</v>
      </c>
      <c r="F18" s="160" t="s">
        <v>22</v>
      </c>
      <c r="G18" s="107" t="n">
        <v>9920000190</v>
      </c>
      <c r="H18" s="163" t="s">
        <v>106</v>
      </c>
      <c r="I18" s="164" t="n">
        <f aca="false">SUM(J18:R18)</f>
        <v>4081000</v>
      </c>
      <c r="J18" s="164" t="n">
        <v>3821300</v>
      </c>
      <c r="K18" s="165" t="n">
        <v>259700</v>
      </c>
      <c r="L18" s="165"/>
      <c r="M18" s="165"/>
      <c r="N18" s="165"/>
      <c r="O18" s="165"/>
      <c r="P18" s="165"/>
      <c r="Q18" s="165"/>
      <c r="R18" s="166"/>
      <c r="S18" s="164" t="n">
        <f aca="false">SUM(T18:AB18)</f>
        <v>4019800</v>
      </c>
      <c r="T18" s="164" t="n">
        <v>4019800</v>
      </c>
      <c r="U18" s="165"/>
      <c r="V18" s="165"/>
      <c r="W18" s="165"/>
      <c r="X18" s="165"/>
      <c r="Y18" s="165"/>
      <c r="Z18" s="165"/>
      <c r="AA18" s="165"/>
      <c r="AB18" s="166"/>
    </row>
    <row r="19" customFormat="false" ht="17.35" hidden="false" customHeight="false" outlineLevel="0" collapsed="false">
      <c r="B19" s="132"/>
      <c r="C19" s="29" t="s">
        <v>111</v>
      </c>
      <c r="D19" s="161" t="s">
        <v>341</v>
      </c>
      <c r="E19" s="160" t="s">
        <v>18</v>
      </c>
      <c r="F19" s="160" t="s">
        <v>22</v>
      </c>
      <c r="G19" s="107" t="n">
        <v>9920000190</v>
      </c>
      <c r="H19" s="163" t="s">
        <v>112</v>
      </c>
      <c r="I19" s="164" t="n">
        <f aca="false">SUM(J19:R19)</f>
        <v>3300</v>
      </c>
      <c r="J19" s="164" t="n">
        <v>3700</v>
      </c>
      <c r="K19" s="165" t="n">
        <v>-400</v>
      </c>
      <c r="L19" s="165"/>
      <c r="M19" s="165"/>
      <c r="N19" s="165"/>
      <c r="O19" s="165"/>
      <c r="P19" s="165"/>
      <c r="Q19" s="165"/>
      <c r="R19" s="166"/>
      <c r="S19" s="164" t="n">
        <f aca="false">SUM(T19:AB19)</f>
        <v>3300</v>
      </c>
      <c r="T19" s="164" t="n">
        <v>3300</v>
      </c>
      <c r="U19" s="165"/>
      <c r="V19" s="165"/>
      <c r="W19" s="165"/>
      <c r="X19" s="165"/>
      <c r="Y19" s="165"/>
      <c r="Z19" s="165"/>
      <c r="AA19" s="165"/>
      <c r="AB19" s="166"/>
    </row>
    <row r="20" customFormat="false" ht="17.35" hidden="false" customHeight="false" outlineLevel="0" collapsed="false">
      <c r="B20" s="132"/>
      <c r="C20" s="29" t="s">
        <v>33</v>
      </c>
      <c r="D20" s="161" t="s">
        <v>341</v>
      </c>
      <c r="E20" s="160" t="s">
        <v>18</v>
      </c>
      <c r="F20" s="160" t="s">
        <v>34</v>
      </c>
      <c r="G20" s="107"/>
      <c r="H20" s="163"/>
      <c r="I20" s="164" t="n">
        <f aca="false">SUM(J20:R20)</f>
        <v>1400000</v>
      </c>
      <c r="J20" s="164" t="n">
        <f aca="false">J21</f>
        <v>0</v>
      </c>
      <c r="K20" s="165" t="n">
        <f aca="false">K21</f>
        <v>1400000</v>
      </c>
      <c r="L20" s="165" t="n">
        <f aca="false">L21</f>
        <v>0</v>
      </c>
      <c r="M20" s="165" t="n">
        <f aca="false">M21</f>
        <v>0</v>
      </c>
      <c r="N20" s="165" t="n">
        <f aca="false">N21</f>
        <v>0</v>
      </c>
      <c r="O20" s="165" t="n">
        <f aca="false">O21</f>
        <v>0</v>
      </c>
      <c r="P20" s="165" t="n">
        <f aca="false">P21</f>
        <v>0</v>
      </c>
      <c r="Q20" s="165" t="n">
        <f aca="false">Q21</f>
        <v>0</v>
      </c>
      <c r="R20" s="166" t="n">
        <f aca="false">R21</f>
        <v>0</v>
      </c>
      <c r="S20" s="164" t="n">
        <f aca="false">SUM(T20:AB20)</f>
        <v>0</v>
      </c>
      <c r="T20" s="164" t="n">
        <f aca="false">T21</f>
        <v>0</v>
      </c>
      <c r="U20" s="165" t="n">
        <f aca="false">U21</f>
        <v>0</v>
      </c>
      <c r="V20" s="165" t="n">
        <f aca="false">V21</f>
        <v>0</v>
      </c>
      <c r="W20" s="165" t="n">
        <f aca="false">W21</f>
        <v>0</v>
      </c>
      <c r="X20" s="165" t="n">
        <f aca="false">X21</f>
        <v>0</v>
      </c>
      <c r="Y20" s="165" t="n">
        <f aca="false">Y21</f>
        <v>0</v>
      </c>
      <c r="Z20" s="165" t="n">
        <f aca="false">Z21</f>
        <v>0</v>
      </c>
      <c r="AA20" s="165" t="n">
        <f aca="false">AA21</f>
        <v>0</v>
      </c>
      <c r="AB20" s="166" t="n">
        <f aca="false">AB21</f>
        <v>0</v>
      </c>
      <c r="AD20" s="167"/>
    </row>
    <row r="21" customFormat="false" ht="32.1" hidden="false" customHeight="false" outlineLevel="0" collapsed="false">
      <c r="B21" s="132"/>
      <c r="C21" s="29" t="s">
        <v>102</v>
      </c>
      <c r="D21" s="161" t="s">
        <v>341</v>
      </c>
      <c r="E21" s="160" t="s">
        <v>18</v>
      </c>
      <c r="F21" s="160" t="s">
        <v>34</v>
      </c>
      <c r="G21" s="107" t="n">
        <v>500000000</v>
      </c>
      <c r="H21" s="163"/>
      <c r="I21" s="164" t="n">
        <f aca="false">SUM(J21:R21)</f>
        <v>1400000</v>
      </c>
      <c r="J21" s="164" t="n">
        <f aca="false">J22</f>
        <v>0</v>
      </c>
      <c r="K21" s="165" t="n">
        <f aca="false">K22</f>
        <v>1400000</v>
      </c>
      <c r="L21" s="165" t="n">
        <f aca="false">L22</f>
        <v>0</v>
      </c>
      <c r="M21" s="165" t="n">
        <f aca="false">M22</f>
        <v>0</v>
      </c>
      <c r="N21" s="165" t="n">
        <f aca="false">N22</f>
        <v>0</v>
      </c>
      <c r="O21" s="165" t="n">
        <f aca="false">O22</f>
        <v>0</v>
      </c>
      <c r="P21" s="165" t="n">
        <f aca="false">P22</f>
        <v>0</v>
      </c>
      <c r="Q21" s="165" t="n">
        <f aca="false">Q22</f>
        <v>0</v>
      </c>
      <c r="R21" s="166" t="n">
        <f aca="false">R22</f>
        <v>0</v>
      </c>
      <c r="S21" s="164" t="n">
        <f aca="false">SUM(T21:AB21)</f>
        <v>0</v>
      </c>
      <c r="T21" s="164" t="n">
        <f aca="false">T22</f>
        <v>0</v>
      </c>
      <c r="U21" s="165" t="n">
        <f aca="false">U22</f>
        <v>0</v>
      </c>
      <c r="V21" s="165" t="n">
        <f aca="false">V22</f>
        <v>0</v>
      </c>
      <c r="W21" s="165" t="n">
        <f aca="false">W22</f>
        <v>0</v>
      </c>
      <c r="X21" s="165" t="n">
        <f aca="false">X22</f>
        <v>0</v>
      </c>
      <c r="Y21" s="165" t="n">
        <f aca="false">Y22</f>
        <v>0</v>
      </c>
      <c r="Z21" s="165" t="n">
        <f aca="false">Z22</f>
        <v>0</v>
      </c>
      <c r="AA21" s="165" t="n">
        <f aca="false">AA22</f>
        <v>0</v>
      </c>
      <c r="AB21" s="166" t="n">
        <f aca="false">AB22</f>
        <v>0</v>
      </c>
    </row>
    <row r="22" customFormat="false" ht="32.1" hidden="false" customHeight="false" outlineLevel="0" collapsed="false">
      <c r="B22" s="132"/>
      <c r="C22" s="29" t="s">
        <v>121</v>
      </c>
      <c r="D22" s="161" t="s">
        <v>341</v>
      </c>
      <c r="E22" s="160" t="s">
        <v>18</v>
      </c>
      <c r="F22" s="160" t="s">
        <v>34</v>
      </c>
      <c r="G22" s="107" t="n">
        <v>5030000000</v>
      </c>
      <c r="H22" s="163"/>
      <c r="I22" s="164" t="n">
        <f aca="false">SUM(J22:R22)</f>
        <v>1400000</v>
      </c>
      <c r="J22" s="164" t="n">
        <f aca="false">J23</f>
        <v>0</v>
      </c>
      <c r="K22" s="165" t="n">
        <f aca="false">K23</f>
        <v>1400000</v>
      </c>
      <c r="L22" s="165" t="n">
        <f aca="false">L23</f>
        <v>0</v>
      </c>
      <c r="M22" s="165" t="n">
        <f aca="false">M23</f>
        <v>0</v>
      </c>
      <c r="N22" s="165" t="n">
        <f aca="false">N23</f>
        <v>0</v>
      </c>
      <c r="O22" s="165" t="n">
        <f aca="false">O23</f>
        <v>0</v>
      </c>
      <c r="P22" s="165" t="n">
        <f aca="false">P23</f>
        <v>0</v>
      </c>
      <c r="Q22" s="165" t="n">
        <f aca="false">Q23</f>
        <v>0</v>
      </c>
      <c r="R22" s="166" t="n">
        <f aca="false">R23</f>
        <v>0</v>
      </c>
      <c r="S22" s="164" t="n">
        <f aca="false">SUM(T22:AB22)</f>
        <v>0</v>
      </c>
      <c r="T22" s="164" t="n">
        <f aca="false">T23</f>
        <v>0</v>
      </c>
      <c r="U22" s="165" t="n">
        <f aca="false">U23</f>
        <v>0</v>
      </c>
      <c r="V22" s="165" t="n">
        <f aca="false">V23</f>
        <v>0</v>
      </c>
      <c r="W22" s="165" t="n">
        <f aca="false">W23</f>
        <v>0</v>
      </c>
      <c r="X22" s="165" t="n">
        <f aca="false">X23</f>
        <v>0</v>
      </c>
      <c r="Y22" s="165" t="n">
        <f aca="false">Y23</f>
        <v>0</v>
      </c>
      <c r="Z22" s="165" t="n">
        <f aca="false">Z23</f>
        <v>0</v>
      </c>
      <c r="AA22" s="165" t="n">
        <f aca="false">AA23</f>
        <v>0</v>
      </c>
      <c r="AB22" s="166" t="n">
        <f aca="false">AB23</f>
        <v>0</v>
      </c>
    </row>
    <row r="23" customFormat="false" ht="32.1" hidden="false" customHeight="false" outlineLevel="0" collapsed="false">
      <c r="B23" s="132"/>
      <c r="C23" s="29" t="s">
        <v>122</v>
      </c>
      <c r="D23" s="161" t="s">
        <v>341</v>
      </c>
      <c r="E23" s="160" t="s">
        <v>18</v>
      </c>
      <c r="F23" s="160" t="s">
        <v>34</v>
      </c>
      <c r="G23" s="107" t="n">
        <v>5030010030</v>
      </c>
      <c r="H23" s="163"/>
      <c r="I23" s="164" t="n">
        <f aca="false">SUM(J23:R23)</f>
        <v>1400000</v>
      </c>
      <c r="J23" s="164" t="n">
        <f aca="false">J24</f>
        <v>0</v>
      </c>
      <c r="K23" s="165" t="n">
        <f aca="false">K24</f>
        <v>1400000</v>
      </c>
      <c r="L23" s="165" t="n">
        <f aca="false">L24</f>
        <v>0</v>
      </c>
      <c r="M23" s="165" t="n">
        <f aca="false">M24</f>
        <v>0</v>
      </c>
      <c r="N23" s="165" t="n">
        <f aca="false">N24</f>
        <v>0</v>
      </c>
      <c r="O23" s="165" t="n">
        <f aca="false">O24</f>
        <v>0</v>
      </c>
      <c r="P23" s="165" t="n">
        <f aca="false">P24</f>
        <v>0</v>
      </c>
      <c r="Q23" s="165" t="n">
        <f aca="false">Q24</f>
        <v>0</v>
      </c>
      <c r="R23" s="166" t="n">
        <f aca="false">R24</f>
        <v>0</v>
      </c>
      <c r="S23" s="164" t="n">
        <f aca="false">SUM(T23:AB23)</f>
        <v>0</v>
      </c>
      <c r="T23" s="164" t="n">
        <f aca="false">T24</f>
        <v>0</v>
      </c>
      <c r="U23" s="165" t="n">
        <f aca="false">U24</f>
        <v>0</v>
      </c>
      <c r="V23" s="165" t="n">
        <f aca="false">V24</f>
        <v>0</v>
      </c>
      <c r="W23" s="165" t="n">
        <f aca="false">W24</f>
        <v>0</v>
      </c>
      <c r="X23" s="165" t="n">
        <f aca="false">X24</f>
        <v>0</v>
      </c>
      <c r="Y23" s="165" t="n">
        <f aca="false">Y24</f>
        <v>0</v>
      </c>
      <c r="Z23" s="165" t="n">
        <f aca="false">Z24</f>
        <v>0</v>
      </c>
      <c r="AA23" s="165" t="n">
        <f aca="false">AA24</f>
        <v>0</v>
      </c>
      <c r="AB23" s="166" t="n">
        <f aca="false">AB24</f>
        <v>0</v>
      </c>
    </row>
    <row r="24" customFormat="false" ht="32.1" hidden="false" customHeight="false" outlineLevel="0" collapsed="false">
      <c r="B24" s="132"/>
      <c r="C24" s="29" t="s">
        <v>108</v>
      </c>
      <c r="D24" s="161" t="s">
        <v>341</v>
      </c>
      <c r="E24" s="160" t="s">
        <v>18</v>
      </c>
      <c r="F24" s="160" t="s">
        <v>34</v>
      </c>
      <c r="G24" s="107" t="n">
        <v>5030010030</v>
      </c>
      <c r="H24" s="163" t="s">
        <v>109</v>
      </c>
      <c r="I24" s="164" t="n">
        <f aca="false">SUM(J24:R24)</f>
        <v>1400000</v>
      </c>
      <c r="J24" s="164"/>
      <c r="K24" s="165" t="n">
        <v>1400000</v>
      </c>
      <c r="L24" s="165"/>
      <c r="M24" s="165"/>
      <c r="N24" s="165"/>
      <c r="O24" s="165"/>
      <c r="P24" s="165"/>
      <c r="Q24" s="165"/>
      <c r="R24" s="166"/>
      <c r="S24" s="164" t="n">
        <f aca="false">SUM(T24:AB24)</f>
        <v>0</v>
      </c>
      <c r="T24" s="164"/>
      <c r="U24" s="165"/>
      <c r="V24" s="165"/>
      <c r="W24" s="165"/>
      <c r="X24" s="165"/>
      <c r="Y24" s="165"/>
      <c r="Z24" s="165"/>
      <c r="AA24" s="165"/>
      <c r="AB24" s="166"/>
    </row>
    <row r="25" s="131" customFormat="true" ht="32.1" hidden="false" customHeight="false" outlineLevel="0" collapsed="false">
      <c r="A25" s="126"/>
      <c r="B25" s="168" t="s">
        <v>36</v>
      </c>
      <c r="C25" s="20" t="s">
        <v>343</v>
      </c>
      <c r="D25" s="169" t="s">
        <v>344</v>
      </c>
      <c r="E25" s="170"/>
      <c r="F25" s="170"/>
      <c r="G25" s="171"/>
      <c r="H25" s="132"/>
      <c r="I25" s="156" t="n">
        <f aca="false">SUM(J25:R25)</f>
        <v>522619600</v>
      </c>
      <c r="J25" s="156" t="n">
        <f aca="false">J26+J99+J139+J163+J182+J204</f>
        <v>474496300</v>
      </c>
      <c r="K25" s="156" t="n">
        <f aca="false">K26+K99+K139+K163+K182+K204</f>
        <v>43515200</v>
      </c>
      <c r="L25" s="157" t="n">
        <f aca="false">L26+L99+L139+L163+L182+L204+L195</f>
        <v>4608100</v>
      </c>
      <c r="M25" s="157" t="n">
        <f aca="false">M26+M99+M139+M163+M182+M204</f>
        <v>0</v>
      </c>
      <c r="N25" s="157" t="n">
        <f aca="false">N26+N99+N139+N163+N182+N204</f>
        <v>0</v>
      </c>
      <c r="O25" s="157" t="n">
        <f aca="false">O26+O99+O139+O163+O182+O204</f>
        <v>0</v>
      </c>
      <c r="P25" s="157" t="n">
        <f aca="false">P26+P99+P139+P163+P182+P204</f>
        <v>0</v>
      </c>
      <c r="Q25" s="157" t="n">
        <f aca="false">Q26+Q99+Q139+Q163+Q182+Q204</f>
        <v>0</v>
      </c>
      <c r="R25" s="158" t="n">
        <f aca="false">R26+R99+R139+R163+R182+R204</f>
        <v>0</v>
      </c>
      <c r="S25" s="156" t="n">
        <f aca="false">SUM(T25:AB25)</f>
        <v>479387700</v>
      </c>
      <c r="T25" s="156" t="n">
        <f aca="false">T26+T99+T139+T163+T182+T204</f>
        <v>533459900</v>
      </c>
      <c r="U25" s="157" t="n">
        <f aca="false">U26+U99+U139+U163+U182+U204</f>
        <v>0</v>
      </c>
      <c r="V25" s="157" t="n">
        <f aca="false">V26+V99+V139+V163+V182+V204+V195</f>
        <v>-54072200</v>
      </c>
      <c r="W25" s="157" t="n">
        <f aca="false">W26+W99+W139+W163+W182+W204</f>
        <v>0</v>
      </c>
      <c r="X25" s="157" t="n">
        <f aca="false">X26+X99+X139+X163+X182+X204</f>
        <v>0</v>
      </c>
      <c r="Y25" s="157" t="n">
        <f aca="false">Y26+Y99+Y139+Y163+Y182+Y204</f>
        <v>0</v>
      </c>
      <c r="Z25" s="157" t="n">
        <f aca="false">Z26+Z99+Z139+Z163+Z182+Z204</f>
        <v>0</v>
      </c>
      <c r="AA25" s="157" t="n">
        <f aca="false">AA26+AA99+AA139+AA163+AA182+AA204</f>
        <v>0</v>
      </c>
      <c r="AB25" s="158" t="n">
        <f aca="false">AB26+AB99+AB139+AB163+AB182+AB204</f>
        <v>0</v>
      </c>
      <c r="AMB25" s="32"/>
      <c r="AMC25" s="32"/>
      <c r="AMD25" s="32"/>
      <c r="AME25" s="32"/>
      <c r="AMF25" s="32"/>
      <c r="AMG25" s="32"/>
      <c r="AMH25" s="32"/>
      <c r="AMI25" s="32"/>
      <c r="AMJ25" s="32"/>
      <c r="AMK25" s="118"/>
      <c r="AML25" s="118"/>
    </row>
    <row r="26" customFormat="false" ht="17.35" hidden="false" customHeight="false" outlineLevel="0" collapsed="false">
      <c r="B26" s="132"/>
      <c r="C26" s="29" t="s">
        <v>17</v>
      </c>
      <c r="D26" s="161" t="s">
        <v>344</v>
      </c>
      <c r="E26" s="160" t="s">
        <v>18</v>
      </c>
      <c r="F26" s="160" t="s">
        <v>86</v>
      </c>
      <c r="G26" s="107"/>
      <c r="H26" s="163"/>
      <c r="I26" s="164" t="n">
        <f aca="false">SUM(J26:R26)</f>
        <v>284559300</v>
      </c>
      <c r="J26" s="164" t="n">
        <f aca="false">J27+J32+J50+J55+J46</f>
        <v>243250400</v>
      </c>
      <c r="K26" s="165" t="n">
        <f aca="false">K27+K32+K50+K55+K46</f>
        <v>41422800</v>
      </c>
      <c r="L26" s="165" t="n">
        <f aca="false">L27+L32+L50+L55+L46</f>
        <v>-113900</v>
      </c>
      <c r="M26" s="165" t="n">
        <f aca="false">M27+M32+M50+M55+M46</f>
        <v>0</v>
      </c>
      <c r="N26" s="165" t="n">
        <f aca="false">N27+N32+N50+N55+N46</f>
        <v>0</v>
      </c>
      <c r="O26" s="165" t="n">
        <f aca="false">O27+O32+O50+O55+O46</f>
        <v>0</v>
      </c>
      <c r="P26" s="165" t="n">
        <f aca="false">P27+P32+P50+P55+P46</f>
        <v>0</v>
      </c>
      <c r="Q26" s="165" t="n">
        <f aca="false">Q27+Q32+Q50+Q55+Q46</f>
        <v>0</v>
      </c>
      <c r="R26" s="166" t="n">
        <f aca="false">R27+R32+R50+R55+R46</f>
        <v>0</v>
      </c>
      <c r="S26" s="164" t="n">
        <f aca="false">SUM(T26:AB26)</f>
        <v>280096000</v>
      </c>
      <c r="T26" s="164" t="n">
        <f aca="false">T27+T32+T50+T55+T46</f>
        <v>280737100</v>
      </c>
      <c r="U26" s="165" t="n">
        <f aca="false">U27+U32+U50+U55+U46</f>
        <v>0</v>
      </c>
      <c r="V26" s="165" t="n">
        <f aca="false">V27+V32+V50+V55+V46</f>
        <v>-641100</v>
      </c>
      <c r="W26" s="165" t="n">
        <f aca="false">W27+W32+W50+W55+W46</f>
        <v>0</v>
      </c>
      <c r="X26" s="165" t="n">
        <f aca="false">X27+X32+X50+X55+X46</f>
        <v>0</v>
      </c>
      <c r="Y26" s="165" t="n">
        <f aca="false">Y27+Y32+Y50+Y55+Y46</f>
        <v>0</v>
      </c>
      <c r="Z26" s="165" t="n">
        <f aca="false">Z27+Z32+Z50+Z55+Z46</f>
        <v>0</v>
      </c>
      <c r="AA26" s="165" t="n">
        <f aca="false">AA27+AA32+AA50+AA55+AA46</f>
        <v>0</v>
      </c>
      <c r="AB26" s="166" t="n">
        <f aca="false">AB27+AB32+AB50+AB55+AB46</f>
        <v>0</v>
      </c>
    </row>
    <row r="27" customFormat="false" ht="32.1" hidden="false" customHeight="false" outlineLevel="0" collapsed="false">
      <c r="B27" s="132"/>
      <c r="C27" s="29" t="s">
        <v>19</v>
      </c>
      <c r="D27" s="161" t="s">
        <v>344</v>
      </c>
      <c r="E27" s="160" t="s">
        <v>18</v>
      </c>
      <c r="F27" s="160" t="s">
        <v>20</v>
      </c>
      <c r="G27" s="107"/>
      <c r="H27" s="163"/>
      <c r="I27" s="164" t="n">
        <f aca="false">SUM(J27:R27)</f>
        <v>2214500</v>
      </c>
      <c r="J27" s="164" t="n">
        <f aca="false">J28</f>
        <v>2089200</v>
      </c>
      <c r="K27" s="165" t="n">
        <f aca="false">K28</f>
        <v>125300</v>
      </c>
      <c r="L27" s="165" t="n">
        <f aca="false">L28</f>
        <v>0</v>
      </c>
      <c r="M27" s="165" t="n">
        <f aca="false">M28</f>
        <v>0</v>
      </c>
      <c r="N27" s="165" t="n">
        <f aca="false">N28</f>
        <v>0</v>
      </c>
      <c r="O27" s="165" t="n">
        <f aca="false">O28</f>
        <v>0</v>
      </c>
      <c r="P27" s="165" t="n">
        <f aca="false">P28</f>
        <v>0</v>
      </c>
      <c r="Q27" s="165" t="n">
        <f aca="false">Q28</f>
        <v>0</v>
      </c>
      <c r="R27" s="166" t="n">
        <f aca="false">R28</f>
        <v>0</v>
      </c>
      <c r="S27" s="164" t="n">
        <f aca="false">SUM(T27:AB27)</f>
        <v>2181300</v>
      </c>
      <c r="T27" s="164" t="n">
        <f aca="false">T28</f>
        <v>2181300</v>
      </c>
      <c r="U27" s="165" t="n">
        <f aca="false">U28</f>
        <v>0</v>
      </c>
      <c r="V27" s="165" t="n">
        <f aca="false">V28</f>
        <v>0</v>
      </c>
      <c r="W27" s="165" t="n">
        <f aca="false">W28</f>
        <v>0</v>
      </c>
      <c r="X27" s="165" t="n">
        <f aca="false">X28</f>
        <v>0</v>
      </c>
      <c r="Y27" s="165" t="n">
        <f aca="false">Y28</f>
        <v>0</v>
      </c>
      <c r="Z27" s="165" t="n">
        <f aca="false">Z28</f>
        <v>0</v>
      </c>
      <c r="AA27" s="165" t="n">
        <f aca="false">AA28</f>
        <v>0</v>
      </c>
      <c r="AB27" s="166" t="n">
        <f aca="false">AB28</f>
        <v>0</v>
      </c>
    </row>
    <row r="28" customFormat="false" ht="32.1" hidden="false" customHeight="false" outlineLevel="0" collapsed="false">
      <c r="B28" s="132"/>
      <c r="C28" s="29" t="s">
        <v>102</v>
      </c>
      <c r="D28" s="161" t="s">
        <v>344</v>
      </c>
      <c r="E28" s="160" t="s">
        <v>18</v>
      </c>
      <c r="F28" s="160" t="s">
        <v>20</v>
      </c>
      <c r="G28" s="107" t="n">
        <v>5000000000</v>
      </c>
      <c r="H28" s="163"/>
      <c r="I28" s="164" t="n">
        <f aca="false">SUM(J28:R28)</f>
        <v>2214500</v>
      </c>
      <c r="J28" s="164" t="n">
        <f aca="false">J29</f>
        <v>2089200</v>
      </c>
      <c r="K28" s="165" t="n">
        <f aca="false">K29</f>
        <v>125300</v>
      </c>
      <c r="L28" s="165" t="n">
        <f aca="false">L29</f>
        <v>0</v>
      </c>
      <c r="M28" s="165" t="n">
        <f aca="false">M29</f>
        <v>0</v>
      </c>
      <c r="N28" s="165" t="n">
        <f aca="false">N29</f>
        <v>0</v>
      </c>
      <c r="O28" s="165" t="n">
        <f aca="false">O29</f>
        <v>0</v>
      </c>
      <c r="P28" s="165" t="n">
        <f aca="false">P29</f>
        <v>0</v>
      </c>
      <c r="Q28" s="165" t="n">
        <f aca="false">Q29</f>
        <v>0</v>
      </c>
      <c r="R28" s="166" t="n">
        <f aca="false">R29</f>
        <v>0</v>
      </c>
      <c r="S28" s="164" t="n">
        <f aca="false">SUM(T28:AB28)</f>
        <v>2181300</v>
      </c>
      <c r="T28" s="164" t="n">
        <f aca="false">T29</f>
        <v>2181300</v>
      </c>
      <c r="U28" s="165" t="n">
        <f aca="false">U29</f>
        <v>0</v>
      </c>
      <c r="V28" s="165" t="n">
        <f aca="false">V29</f>
        <v>0</v>
      </c>
      <c r="W28" s="165" t="n">
        <f aca="false">W29</f>
        <v>0</v>
      </c>
      <c r="X28" s="165" t="n">
        <f aca="false">X29</f>
        <v>0</v>
      </c>
      <c r="Y28" s="165" t="n">
        <f aca="false">Y29</f>
        <v>0</v>
      </c>
      <c r="Z28" s="165" t="n">
        <f aca="false">Z29</f>
        <v>0</v>
      </c>
      <c r="AA28" s="165" t="n">
        <f aca="false">AA29</f>
        <v>0</v>
      </c>
      <c r="AB28" s="166" t="n">
        <f aca="false">AB29</f>
        <v>0</v>
      </c>
    </row>
    <row r="29" customFormat="false" ht="32.1" hidden="false" customHeight="false" outlineLevel="0" collapsed="false">
      <c r="B29" s="132"/>
      <c r="C29" s="29" t="s">
        <v>103</v>
      </c>
      <c r="D29" s="161" t="s">
        <v>344</v>
      </c>
      <c r="E29" s="160" t="s">
        <v>18</v>
      </c>
      <c r="F29" s="160" t="s">
        <v>20</v>
      </c>
      <c r="G29" s="107" t="n">
        <v>5010000000</v>
      </c>
      <c r="H29" s="163"/>
      <c r="I29" s="164" t="n">
        <f aca="false">SUM(J29:R29)</f>
        <v>2214500</v>
      </c>
      <c r="J29" s="164" t="n">
        <f aca="false">J30</f>
        <v>2089200</v>
      </c>
      <c r="K29" s="165" t="n">
        <f aca="false">K30</f>
        <v>125300</v>
      </c>
      <c r="L29" s="165" t="n">
        <f aca="false">L30</f>
        <v>0</v>
      </c>
      <c r="M29" s="165" t="n">
        <f aca="false">M30</f>
        <v>0</v>
      </c>
      <c r="N29" s="165" t="n">
        <f aca="false">N30</f>
        <v>0</v>
      </c>
      <c r="O29" s="165" t="n">
        <f aca="false">O30</f>
        <v>0</v>
      </c>
      <c r="P29" s="165" t="n">
        <f aca="false">P30</f>
        <v>0</v>
      </c>
      <c r="Q29" s="165" t="n">
        <f aca="false">Q30</f>
        <v>0</v>
      </c>
      <c r="R29" s="166" t="n">
        <f aca="false">R30</f>
        <v>0</v>
      </c>
      <c r="S29" s="164" t="n">
        <f aca="false">SUM(T29:AB29)</f>
        <v>2181300</v>
      </c>
      <c r="T29" s="164" t="n">
        <f aca="false">T30</f>
        <v>2181300</v>
      </c>
      <c r="U29" s="165" t="n">
        <f aca="false">U30</f>
        <v>0</v>
      </c>
      <c r="V29" s="165" t="n">
        <f aca="false">V30</f>
        <v>0</v>
      </c>
      <c r="W29" s="165" t="n">
        <f aca="false">W30</f>
        <v>0</v>
      </c>
      <c r="X29" s="165" t="n">
        <f aca="false">X30</f>
        <v>0</v>
      </c>
      <c r="Y29" s="165" t="n">
        <f aca="false">Y30</f>
        <v>0</v>
      </c>
      <c r="Z29" s="165" t="n">
        <f aca="false">Z30</f>
        <v>0</v>
      </c>
      <c r="AA29" s="165" t="n">
        <f aca="false">AA30</f>
        <v>0</v>
      </c>
      <c r="AB29" s="166" t="n">
        <f aca="false">AB30</f>
        <v>0</v>
      </c>
    </row>
    <row r="30" customFormat="false" ht="32.1" hidden="false" customHeight="false" outlineLevel="0" collapsed="false">
      <c r="B30" s="132"/>
      <c r="C30" s="172" t="s">
        <v>104</v>
      </c>
      <c r="D30" s="161" t="s">
        <v>344</v>
      </c>
      <c r="E30" s="160" t="s">
        <v>18</v>
      </c>
      <c r="F30" s="160" t="s">
        <v>20</v>
      </c>
      <c r="G30" s="107" t="n">
        <v>5010000190</v>
      </c>
      <c r="H30" s="163"/>
      <c r="I30" s="164" t="n">
        <f aca="false">SUM(J30:R30)</f>
        <v>2214500</v>
      </c>
      <c r="J30" s="164" t="n">
        <f aca="false">J31</f>
        <v>2089200</v>
      </c>
      <c r="K30" s="165" t="n">
        <f aca="false">K31</f>
        <v>125300</v>
      </c>
      <c r="L30" s="165" t="n">
        <f aca="false">L31</f>
        <v>0</v>
      </c>
      <c r="M30" s="165" t="n">
        <f aca="false">M31</f>
        <v>0</v>
      </c>
      <c r="N30" s="165" t="n">
        <f aca="false">N31</f>
        <v>0</v>
      </c>
      <c r="O30" s="165" t="n">
        <f aca="false">O31</f>
        <v>0</v>
      </c>
      <c r="P30" s="165" t="n">
        <f aca="false">P31</f>
        <v>0</v>
      </c>
      <c r="Q30" s="165" t="n">
        <f aca="false">Q31</f>
        <v>0</v>
      </c>
      <c r="R30" s="166" t="n">
        <f aca="false">R31</f>
        <v>0</v>
      </c>
      <c r="S30" s="164" t="n">
        <f aca="false">SUM(T30:AB30)</f>
        <v>2181300</v>
      </c>
      <c r="T30" s="164" t="n">
        <f aca="false">T31</f>
        <v>2181300</v>
      </c>
      <c r="U30" s="165" t="n">
        <f aca="false">U31</f>
        <v>0</v>
      </c>
      <c r="V30" s="165" t="n">
        <f aca="false">V31</f>
        <v>0</v>
      </c>
      <c r="W30" s="165" t="n">
        <f aca="false">W31</f>
        <v>0</v>
      </c>
      <c r="X30" s="165" t="n">
        <f aca="false">X31</f>
        <v>0</v>
      </c>
      <c r="Y30" s="165" t="n">
        <f aca="false">Y31</f>
        <v>0</v>
      </c>
      <c r="Z30" s="165" t="n">
        <f aca="false">Z31</f>
        <v>0</v>
      </c>
      <c r="AA30" s="165" t="n">
        <f aca="false">AA31</f>
        <v>0</v>
      </c>
      <c r="AB30" s="166" t="n">
        <f aca="false">AB31</f>
        <v>0</v>
      </c>
    </row>
    <row r="31" customFormat="false" ht="75.65" hidden="false" customHeight="true" outlineLevel="0" collapsed="false">
      <c r="B31" s="132"/>
      <c r="C31" s="29" t="s">
        <v>105</v>
      </c>
      <c r="D31" s="161" t="s">
        <v>344</v>
      </c>
      <c r="E31" s="160" t="s">
        <v>18</v>
      </c>
      <c r="F31" s="160" t="s">
        <v>20</v>
      </c>
      <c r="G31" s="107" t="n">
        <v>5010000190</v>
      </c>
      <c r="H31" s="163" t="s">
        <v>106</v>
      </c>
      <c r="I31" s="164" t="n">
        <f aca="false">SUM(J31:R31)</f>
        <v>2214500</v>
      </c>
      <c r="J31" s="164" t="n">
        <v>2089200</v>
      </c>
      <c r="K31" s="165" t="n">
        <v>125300</v>
      </c>
      <c r="L31" s="165"/>
      <c r="M31" s="165"/>
      <c r="N31" s="165"/>
      <c r="O31" s="165"/>
      <c r="P31" s="165"/>
      <c r="Q31" s="165"/>
      <c r="R31" s="166"/>
      <c r="S31" s="164" t="n">
        <f aca="false">SUM(T31:AB31)</f>
        <v>2181300</v>
      </c>
      <c r="T31" s="164" t="n">
        <v>2181300</v>
      </c>
      <c r="U31" s="165"/>
      <c r="V31" s="165"/>
      <c r="W31" s="165"/>
      <c r="X31" s="165"/>
      <c r="Y31" s="165"/>
      <c r="Z31" s="165"/>
      <c r="AA31" s="165"/>
      <c r="AB31" s="166"/>
    </row>
    <row r="32" customFormat="false" ht="48.2" hidden="false" customHeight="false" outlineLevel="0" collapsed="false">
      <c r="B32" s="132"/>
      <c r="C32" s="29" t="s">
        <v>345</v>
      </c>
      <c r="D32" s="161" t="s">
        <v>344</v>
      </c>
      <c r="E32" s="160" t="s">
        <v>18</v>
      </c>
      <c r="F32" s="160" t="s">
        <v>25</v>
      </c>
      <c r="G32" s="107"/>
      <c r="H32" s="163"/>
      <c r="I32" s="164" t="n">
        <f aca="false">SUM(J32:R32)</f>
        <v>72816400</v>
      </c>
      <c r="J32" s="164" t="n">
        <f aca="false">J33</f>
        <v>84918300</v>
      </c>
      <c r="K32" s="165" t="n">
        <f aca="false">K33</f>
        <v>-11988800</v>
      </c>
      <c r="L32" s="165" t="n">
        <f aca="false">L33</f>
        <v>-113100</v>
      </c>
      <c r="M32" s="165" t="n">
        <f aca="false">M33</f>
        <v>0</v>
      </c>
      <c r="N32" s="165" t="n">
        <f aca="false">N33</f>
        <v>0</v>
      </c>
      <c r="O32" s="165" t="n">
        <f aca="false">O33</f>
        <v>0</v>
      </c>
      <c r="P32" s="165" t="n">
        <f aca="false">P33</f>
        <v>0</v>
      </c>
      <c r="Q32" s="165" t="n">
        <f aca="false">Q33</f>
        <v>0</v>
      </c>
      <c r="R32" s="166" t="n">
        <f aca="false">R33</f>
        <v>0</v>
      </c>
      <c r="S32" s="164" t="n">
        <f aca="false">SUM(T32:AB32)</f>
        <v>71309300</v>
      </c>
      <c r="T32" s="164" t="n">
        <f aca="false">T33</f>
        <v>71950200</v>
      </c>
      <c r="U32" s="165" t="n">
        <f aca="false">U33</f>
        <v>0</v>
      </c>
      <c r="V32" s="165" t="n">
        <f aca="false">V33</f>
        <v>-640900</v>
      </c>
      <c r="W32" s="165" t="n">
        <f aca="false">W33</f>
        <v>0</v>
      </c>
      <c r="X32" s="165" t="n">
        <f aca="false">X33</f>
        <v>0</v>
      </c>
      <c r="Y32" s="165" t="n">
        <f aca="false">Y33</f>
        <v>0</v>
      </c>
      <c r="Z32" s="165" t="n">
        <f aca="false">Z33</f>
        <v>0</v>
      </c>
      <c r="AA32" s="165" t="n">
        <f aca="false">AA33</f>
        <v>0</v>
      </c>
      <c r="AB32" s="166" t="n">
        <f aca="false">AB33</f>
        <v>0</v>
      </c>
    </row>
    <row r="33" customFormat="false" ht="32.1" hidden="false" customHeight="false" outlineLevel="0" collapsed="false">
      <c r="B33" s="132"/>
      <c r="C33" s="29" t="s">
        <v>102</v>
      </c>
      <c r="D33" s="161" t="s">
        <v>344</v>
      </c>
      <c r="E33" s="160" t="s">
        <v>18</v>
      </c>
      <c r="F33" s="160" t="s">
        <v>25</v>
      </c>
      <c r="G33" s="107" t="n">
        <v>5000000000</v>
      </c>
      <c r="H33" s="163"/>
      <c r="I33" s="164" t="n">
        <f aca="false">SUM(J33:R33)</f>
        <v>72816400</v>
      </c>
      <c r="J33" s="164" t="n">
        <f aca="false">J34</f>
        <v>84918300</v>
      </c>
      <c r="K33" s="165" t="n">
        <f aca="false">K34</f>
        <v>-11988800</v>
      </c>
      <c r="L33" s="165" t="n">
        <f aca="false">L34</f>
        <v>-113100</v>
      </c>
      <c r="M33" s="165" t="n">
        <f aca="false">M34</f>
        <v>0</v>
      </c>
      <c r="N33" s="165" t="n">
        <f aca="false">N34</f>
        <v>0</v>
      </c>
      <c r="O33" s="165" t="n">
        <f aca="false">O34</f>
        <v>0</v>
      </c>
      <c r="P33" s="165" t="n">
        <f aca="false">P34</f>
        <v>0</v>
      </c>
      <c r="Q33" s="165" t="n">
        <f aca="false">Q34</f>
        <v>0</v>
      </c>
      <c r="R33" s="166" t="n">
        <f aca="false">R34</f>
        <v>0</v>
      </c>
      <c r="S33" s="164" t="n">
        <f aca="false">SUM(T33:AB33)</f>
        <v>71309300</v>
      </c>
      <c r="T33" s="164" t="n">
        <f aca="false">T34</f>
        <v>71950200</v>
      </c>
      <c r="U33" s="165" t="n">
        <f aca="false">U34</f>
        <v>0</v>
      </c>
      <c r="V33" s="165" t="n">
        <f aca="false">V34</f>
        <v>-640900</v>
      </c>
      <c r="W33" s="165" t="n">
        <f aca="false">W34</f>
        <v>0</v>
      </c>
      <c r="X33" s="165" t="n">
        <f aca="false">X34</f>
        <v>0</v>
      </c>
      <c r="Y33" s="165" t="n">
        <f aca="false">Y34</f>
        <v>0</v>
      </c>
      <c r="Z33" s="165" t="n">
        <f aca="false">Z34</f>
        <v>0</v>
      </c>
      <c r="AA33" s="165" t="n">
        <f aca="false">AA34</f>
        <v>0</v>
      </c>
      <c r="AB33" s="166" t="n">
        <f aca="false">AB34</f>
        <v>0</v>
      </c>
    </row>
    <row r="34" customFormat="false" ht="32.1" hidden="false" customHeight="false" outlineLevel="0" collapsed="false">
      <c r="B34" s="132"/>
      <c r="C34" s="29" t="s">
        <v>110</v>
      </c>
      <c r="D34" s="161" t="s">
        <v>344</v>
      </c>
      <c r="E34" s="160" t="s">
        <v>18</v>
      </c>
      <c r="F34" s="160" t="s">
        <v>25</v>
      </c>
      <c r="G34" s="107" t="n">
        <v>5020000000</v>
      </c>
      <c r="H34" s="163"/>
      <c r="I34" s="164" t="n">
        <f aca="false">SUM(J34:R34)</f>
        <v>72816400</v>
      </c>
      <c r="J34" s="164" t="n">
        <f aca="false">J35+J38+J41+J44</f>
        <v>84918300</v>
      </c>
      <c r="K34" s="165" t="n">
        <f aca="false">K35+K38+K41+K44</f>
        <v>-11988800</v>
      </c>
      <c r="L34" s="165" t="n">
        <f aca="false">L35+L38+L41+L44</f>
        <v>-113100</v>
      </c>
      <c r="M34" s="165" t="n">
        <f aca="false">M35+M38+M41+M44</f>
        <v>0</v>
      </c>
      <c r="N34" s="165" t="n">
        <f aca="false">N35+N38+N41+N44</f>
        <v>0</v>
      </c>
      <c r="O34" s="165" t="n">
        <f aca="false">O35+O38+O41+O44</f>
        <v>0</v>
      </c>
      <c r="P34" s="165" t="n">
        <f aca="false">P35+P38+P41+P44</f>
        <v>0</v>
      </c>
      <c r="Q34" s="165" t="n">
        <f aca="false">Q35+Q38+Q41+Q44</f>
        <v>0</v>
      </c>
      <c r="R34" s="166" t="n">
        <f aca="false">R35+R38+R41+R44</f>
        <v>0</v>
      </c>
      <c r="S34" s="164" t="n">
        <f aca="false">SUM(T34:AB34)</f>
        <v>71309300</v>
      </c>
      <c r="T34" s="164" t="n">
        <f aca="false">T35+T38+T41+T44</f>
        <v>71950200</v>
      </c>
      <c r="U34" s="165" t="n">
        <f aca="false">U35+U38+U41+U44</f>
        <v>0</v>
      </c>
      <c r="V34" s="165" t="n">
        <f aca="false">V35+V38+V41+V44</f>
        <v>-640900</v>
      </c>
      <c r="W34" s="165" t="n">
        <f aca="false">W35+W38+W41+W44</f>
        <v>0</v>
      </c>
      <c r="X34" s="165" t="n">
        <f aca="false">X35+X38+X41+X44</f>
        <v>0</v>
      </c>
      <c r="Y34" s="165" t="n">
        <f aca="false">Y35+Y38+Y41+Y44</f>
        <v>0</v>
      </c>
      <c r="Z34" s="165" t="n">
        <f aca="false">Z35+Z38+Z41+Z44</f>
        <v>0</v>
      </c>
      <c r="AA34" s="165" t="n">
        <f aca="false">AA35+AA38+AA41+AA44</f>
        <v>0</v>
      </c>
      <c r="AB34" s="166" t="n">
        <f aca="false">AB35+AB38+AB41+AB44</f>
        <v>0</v>
      </c>
    </row>
    <row r="35" customFormat="false" ht="32.1" hidden="false" customHeight="false" outlineLevel="0" collapsed="false">
      <c r="B35" s="132"/>
      <c r="C35" s="172" t="s">
        <v>104</v>
      </c>
      <c r="D35" s="161" t="s">
        <v>344</v>
      </c>
      <c r="E35" s="160" t="s">
        <v>18</v>
      </c>
      <c r="F35" s="160" t="s">
        <v>25</v>
      </c>
      <c r="G35" s="107" t="n">
        <v>5020000190</v>
      </c>
      <c r="H35" s="163"/>
      <c r="I35" s="164" t="n">
        <f aca="false">SUM(J35:R35)</f>
        <v>65230200</v>
      </c>
      <c r="J35" s="164" t="n">
        <f aca="false">J36+J37</f>
        <v>77604500</v>
      </c>
      <c r="K35" s="165" t="n">
        <f aca="false">K36+K37</f>
        <v>-12261200</v>
      </c>
      <c r="L35" s="165" t="n">
        <f aca="false">L36+L37</f>
        <v>-113100</v>
      </c>
      <c r="M35" s="165" t="n">
        <f aca="false">M36+M37</f>
        <v>0</v>
      </c>
      <c r="N35" s="165" t="n">
        <f aca="false">N36+N37</f>
        <v>0</v>
      </c>
      <c r="O35" s="165" t="n">
        <f aca="false">O36+O37</f>
        <v>0</v>
      </c>
      <c r="P35" s="165" t="n">
        <f aca="false">P36+P37</f>
        <v>0</v>
      </c>
      <c r="Q35" s="165" t="n">
        <f aca="false">Q36+Q37</f>
        <v>0</v>
      </c>
      <c r="R35" s="166" t="n">
        <f aca="false">R36+R37</f>
        <v>0</v>
      </c>
      <c r="S35" s="164" t="n">
        <f aca="false">SUM(T35:AB35)</f>
        <v>63723100</v>
      </c>
      <c r="T35" s="164" t="n">
        <f aca="false">T36+T37</f>
        <v>64364000</v>
      </c>
      <c r="U35" s="165" t="n">
        <f aca="false">U36+U37</f>
        <v>0</v>
      </c>
      <c r="V35" s="165" t="n">
        <f aca="false">V36+V37</f>
        <v>-640900</v>
      </c>
      <c r="W35" s="165" t="n">
        <f aca="false">W36+W37</f>
        <v>0</v>
      </c>
      <c r="X35" s="165" t="n">
        <f aca="false">X36+X37</f>
        <v>0</v>
      </c>
      <c r="Y35" s="165" t="n">
        <f aca="false">Y36+Y37</f>
        <v>0</v>
      </c>
      <c r="Z35" s="165" t="n">
        <f aca="false">Z36+Z37</f>
        <v>0</v>
      </c>
      <c r="AA35" s="165" t="n">
        <f aca="false">AA36+AA37</f>
        <v>0</v>
      </c>
      <c r="AB35" s="166" t="n">
        <f aca="false">AB36+AB37</f>
        <v>0</v>
      </c>
    </row>
    <row r="36" customFormat="false" ht="64.15" hidden="false" customHeight="false" outlineLevel="0" collapsed="false">
      <c r="B36" s="132"/>
      <c r="C36" s="29" t="s">
        <v>105</v>
      </c>
      <c r="D36" s="161" t="s">
        <v>344</v>
      </c>
      <c r="E36" s="160" t="s">
        <v>18</v>
      </c>
      <c r="F36" s="160" t="s">
        <v>25</v>
      </c>
      <c r="G36" s="107" t="n">
        <v>5020000190</v>
      </c>
      <c r="H36" s="163" t="s">
        <v>106</v>
      </c>
      <c r="I36" s="164" t="n">
        <f aca="false">SUM(J36:R36)</f>
        <v>65230200</v>
      </c>
      <c r="J36" s="164" t="n">
        <v>77604500</v>
      </c>
      <c r="K36" s="165" t="n">
        <v>-12261200</v>
      </c>
      <c r="L36" s="165" t="n">
        <v>-113100</v>
      </c>
      <c r="M36" s="165"/>
      <c r="N36" s="165"/>
      <c r="O36" s="165"/>
      <c r="P36" s="165"/>
      <c r="Q36" s="165"/>
      <c r="R36" s="166"/>
      <c r="S36" s="164" t="n">
        <f aca="false">SUM(T36:AB36)</f>
        <v>63723100</v>
      </c>
      <c r="T36" s="164" t="n">
        <v>64364000</v>
      </c>
      <c r="U36" s="165"/>
      <c r="V36" s="165" t="n">
        <v>-640900</v>
      </c>
      <c r="W36" s="165"/>
      <c r="X36" s="165"/>
      <c r="Y36" s="165"/>
      <c r="Z36" s="165"/>
      <c r="AA36" s="165"/>
      <c r="AB36" s="166"/>
    </row>
    <row r="37" customFormat="false" ht="17.35" hidden="true" customHeight="false" outlineLevel="0" collapsed="false">
      <c r="B37" s="132"/>
      <c r="C37" s="29" t="s">
        <v>111</v>
      </c>
      <c r="D37" s="161" t="s">
        <v>344</v>
      </c>
      <c r="E37" s="160" t="s">
        <v>18</v>
      </c>
      <c r="F37" s="160" t="s">
        <v>25</v>
      </c>
      <c r="G37" s="107" t="n">
        <v>5020000190</v>
      </c>
      <c r="H37" s="163" t="s">
        <v>112</v>
      </c>
      <c r="I37" s="164" t="n">
        <f aca="false">SUM(J37:R37)</f>
        <v>0</v>
      </c>
      <c r="J37" s="164"/>
      <c r="K37" s="165"/>
      <c r="L37" s="165"/>
      <c r="M37" s="165"/>
      <c r="N37" s="165"/>
      <c r="O37" s="165"/>
      <c r="P37" s="165"/>
      <c r="Q37" s="165"/>
      <c r="R37" s="166"/>
      <c r="S37" s="164" t="n">
        <f aca="false">SUM(T37:AB37)</f>
        <v>0</v>
      </c>
      <c r="T37" s="164"/>
      <c r="U37" s="165"/>
      <c r="V37" s="165"/>
      <c r="W37" s="165"/>
      <c r="X37" s="165"/>
      <c r="Y37" s="165"/>
      <c r="Z37" s="165"/>
      <c r="AA37" s="165"/>
      <c r="AB37" s="166"/>
    </row>
    <row r="38" customFormat="false" ht="126.85" hidden="false" customHeight="false" outlineLevel="0" collapsed="false">
      <c r="B38" s="132"/>
      <c r="C38" s="29" t="s">
        <v>113</v>
      </c>
      <c r="D38" s="161" t="s">
        <v>344</v>
      </c>
      <c r="E38" s="160" t="s">
        <v>18</v>
      </c>
      <c r="F38" s="160" t="s">
        <v>25</v>
      </c>
      <c r="G38" s="107" t="n">
        <v>5020060870</v>
      </c>
      <c r="H38" s="163"/>
      <c r="I38" s="164" t="n">
        <f aca="false">SUM(J38:R38)</f>
        <v>1015500</v>
      </c>
      <c r="J38" s="164" t="n">
        <f aca="false">J39+J40</f>
        <v>979700</v>
      </c>
      <c r="K38" s="165" t="n">
        <f aca="false">K39+K40</f>
        <v>35800</v>
      </c>
      <c r="L38" s="165" t="n">
        <f aca="false">L39+L40</f>
        <v>0</v>
      </c>
      <c r="M38" s="165" t="n">
        <f aca="false">M39+M40</f>
        <v>0</v>
      </c>
      <c r="N38" s="165" t="n">
        <f aca="false">N39+N40</f>
        <v>0</v>
      </c>
      <c r="O38" s="165" t="n">
        <f aca="false">O39+O40</f>
        <v>0</v>
      </c>
      <c r="P38" s="165" t="n">
        <f aca="false">P39+P40</f>
        <v>0</v>
      </c>
      <c r="Q38" s="165" t="n">
        <f aca="false">Q39+Q40</f>
        <v>0</v>
      </c>
      <c r="R38" s="166" t="n">
        <f aca="false">R39+R40</f>
        <v>0</v>
      </c>
      <c r="S38" s="164" t="n">
        <f aca="false">SUM(T38:AB38)</f>
        <v>1015500</v>
      </c>
      <c r="T38" s="164" t="n">
        <f aca="false">T39+T40</f>
        <v>1015500</v>
      </c>
      <c r="U38" s="165" t="n">
        <f aca="false">U39+U40</f>
        <v>0</v>
      </c>
      <c r="V38" s="165" t="n">
        <f aca="false">V39+V40</f>
        <v>0</v>
      </c>
      <c r="W38" s="165" t="n">
        <f aca="false">W39+W40</f>
        <v>0</v>
      </c>
      <c r="X38" s="165" t="n">
        <f aca="false">X39+X40</f>
        <v>0</v>
      </c>
      <c r="Y38" s="165" t="n">
        <f aca="false">Y39+Y40</f>
        <v>0</v>
      </c>
      <c r="Z38" s="165" t="n">
        <f aca="false">Z39+Z40</f>
        <v>0</v>
      </c>
      <c r="AA38" s="165" t="n">
        <f aca="false">AA39+AA40</f>
        <v>0</v>
      </c>
      <c r="AB38" s="166" t="n">
        <f aca="false">AB39+AB40</f>
        <v>0</v>
      </c>
    </row>
    <row r="39" customFormat="false" ht="64.15" hidden="false" customHeight="false" outlineLevel="0" collapsed="false">
      <c r="B39" s="132"/>
      <c r="C39" s="29" t="s">
        <v>105</v>
      </c>
      <c r="D39" s="161" t="s">
        <v>344</v>
      </c>
      <c r="E39" s="160" t="s">
        <v>18</v>
      </c>
      <c r="F39" s="160" t="s">
        <v>25</v>
      </c>
      <c r="G39" s="107" t="n">
        <v>5020060870</v>
      </c>
      <c r="H39" s="163" t="s">
        <v>106</v>
      </c>
      <c r="I39" s="164" t="n">
        <f aca="false">SUM(J39:R39)</f>
        <v>1015500</v>
      </c>
      <c r="J39" s="164" t="n">
        <v>979700</v>
      </c>
      <c r="K39" s="165" t="n">
        <v>35800</v>
      </c>
      <c r="L39" s="165"/>
      <c r="M39" s="165"/>
      <c r="N39" s="165"/>
      <c r="O39" s="165"/>
      <c r="P39" s="165"/>
      <c r="Q39" s="165"/>
      <c r="R39" s="166"/>
      <c r="S39" s="164" t="n">
        <f aca="false">SUM(T39:AB39)</f>
        <v>1015500</v>
      </c>
      <c r="T39" s="164" t="n">
        <v>1015500</v>
      </c>
      <c r="U39" s="165"/>
      <c r="V39" s="165"/>
      <c r="W39" s="165"/>
      <c r="X39" s="165"/>
      <c r="Y39" s="165"/>
      <c r="Z39" s="165"/>
      <c r="AA39" s="165"/>
      <c r="AB39" s="166"/>
    </row>
    <row r="40" customFormat="false" ht="32.1" hidden="true" customHeight="false" outlineLevel="0" collapsed="false">
      <c r="B40" s="132"/>
      <c r="C40" s="29" t="s">
        <v>108</v>
      </c>
      <c r="D40" s="161" t="s">
        <v>344</v>
      </c>
      <c r="E40" s="160" t="s">
        <v>18</v>
      </c>
      <c r="F40" s="160" t="s">
        <v>25</v>
      </c>
      <c r="G40" s="107" t="n">
        <v>5020060870</v>
      </c>
      <c r="H40" s="163" t="s">
        <v>109</v>
      </c>
      <c r="I40" s="164" t="n">
        <f aca="false">SUM(J40:R40)</f>
        <v>0</v>
      </c>
      <c r="J40" s="164"/>
      <c r="K40" s="165"/>
      <c r="L40" s="165"/>
      <c r="M40" s="165"/>
      <c r="N40" s="165"/>
      <c r="O40" s="165"/>
      <c r="P40" s="165"/>
      <c r="Q40" s="165"/>
      <c r="R40" s="166"/>
      <c r="S40" s="164" t="n">
        <f aca="false">SUM(T40:AB40)</f>
        <v>0</v>
      </c>
      <c r="T40" s="164"/>
      <c r="U40" s="165"/>
      <c r="V40" s="165"/>
      <c r="W40" s="165"/>
      <c r="X40" s="165"/>
      <c r="Y40" s="165"/>
      <c r="Z40" s="165"/>
      <c r="AA40" s="165"/>
      <c r="AB40" s="166"/>
    </row>
    <row r="41" customFormat="false" ht="48" hidden="false" customHeight="true" outlineLevel="0" collapsed="false">
      <c r="B41" s="132"/>
      <c r="C41" s="29" t="s">
        <v>119</v>
      </c>
      <c r="D41" s="161" t="s">
        <v>344</v>
      </c>
      <c r="E41" s="160" t="s">
        <v>18</v>
      </c>
      <c r="F41" s="160" t="s">
        <v>25</v>
      </c>
      <c r="G41" s="107" t="n">
        <v>5020069200</v>
      </c>
      <c r="H41" s="163"/>
      <c r="I41" s="164" t="n">
        <f aca="false">SUM(J41:R41)</f>
        <v>5555200</v>
      </c>
      <c r="J41" s="164" t="n">
        <f aca="false">J42+J43</f>
        <v>5354400</v>
      </c>
      <c r="K41" s="165" t="n">
        <f aca="false">K42+K43</f>
        <v>200800</v>
      </c>
      <c r="L41" s="165" t="n">
        <f aca="false">L42+L43</f>
        <v>0</v>
      </c>
      <c r="M41" s="165" t="n">
        <f aca="false">M42+M43</f>
        <v>0</v>
      </c>
      <c r="N41" s="165" t="n">
        <f aca="false">N42+N43</f>
        <v>0</v>
      </c>
      <c r="O41" s="165" t="n">
        <f aca="false">O42+O43</f>
        <v>0</v>
      </c>
      <c r="P41" s="165" t="n">
        <f aca="false">P42+P43</f>
        <v>0</v>
      </c>
      <c r="Q41" s="165" t="n">
        <f aca="false">Q42+Q43</f>
        <v>0</v>
      </c>
      <c r="R41" s="166" t="n">
        <f aca="false">R42+R43</f>
        <v>0</v>
      </c>
      <c r="S41" s="164" t="n">
        <f aca="false">SUM(T41:AB41)</f>
        <v>5555200</v>
      </c>
      <c r="T41" s="164" t="n">
        <f aca="false">T42+T43</f>
        <v>5555200</v>
      </c>
      <c r="U41" s="165" t="n">
        <f aca="false">U42+U43</f>
        <v>0</v>
      </c>
      <c r="V41" s="165" t="n">
        <f aca="false">V42+V43</f>
        <v>0</v>
      </c>
      <c r="W41" s="165" t="n">
        <f aca="false">W42+W43</f>
        <v>0</v>
      </c>
      <c r="X41" s="165" t="n">
        <f aca="false">X42+X43</f>
        <v>0</v>
      </c>
      <c r="Y41" s="165" t="n">
        <f aca="false">Y42+Y43</f>
        <v>0</v>
      </c>
      <c r="Z41" s="165" t="n">
        <f aca="false">Z42+Z43</f>
        <v>0</v>
      </c>
      <c r="AA41" s="165" t="n">
        <f aca="false">AA42+AA43</f>
        <v>0</v>
      </c>
      <c r="AB41" s="166" t="n">
        <f aca="false">AB42+AB43</f>
        <v>0</v>
      </c>
    </row>
    <row r="42" customFormat="false" ht="64.15" hidden="false" customHeight="false" outlineLevel="0" collapsed="false">
      <c r="B42" s="132"/>
      <c r="C42" s="29" t="s">
        <v>105</v>
      </c>
      <c r="D42" s="161" t="s">
        <v>344</v>
      </c>
      <c r="E42" s="160" t="s">
        <v>18</v>
      </c>
      <c r="F42" s="160" t="s">
        <v>25</v>
      </c>
      <c r="G42" s="107" t="n">
        <v>5020069200</v>
      </c>
      <c r="H42" s="163" t="s">
        <v>106</v>
      </c>
      <c r="I42" s="164" t="n">
        <f aca="false">SUM(J42:R42)</f>
        <v>5455200</v>
      </c>
      <c r="J42" s="164" t="n">
        <v>5254400</v>
      </c>
      <c r="K42" s="165" t="n">
        <v>200800</v>
      </c>
      <c r="L42" s="165"/>
      <c r="M42" s="165"/>
      <c r="N42" s="165"/>
      <c r="O42" s="165"/>
      <c r="P42" s="165"/>
      <c r="Q42" s="165"/>
      <c r="R42" s="166"/>
      <c r="S42" s="164" t="n">
        <f aca="false">SUM(T42:AB42)</f>
        <v>5455200</v>
      </c>
      <c r="T42" s="164" t="n">
        <v>5455200</v>
      </c>
      <c r="U42" s="165"/>
      <c r="V42" s="165"/>
      <c r="W42" s="165"/>
      <c r="X42" s="165"/>
      <c r="Y42" s="165"/>
      <c r="Z42" s="165"/>
      <c r="AA42" s="165"/>
      <c r="AB42" s="166"/>
    </row>
    <row r="43" customFormat="false" ht="32.1" hidden="false" customHeight="false" outlineLevel="0" collapsed="false">
      <c r="B43" s="132"/>
      <c r="C43" s="29" t="s">
        <v>108</v>
      </c>
      <c r="D43" s="161" t="s">
        <v>344</v>
      </c>
      <c r="E43" s="160" t="s">
        <v>18</v>
      </c>
      <c r="F43" s="160" t="s">
        <v>25</v>
      </c>
      <c r="G43" s="107" t="n">
        <v>5020069200</v>
      </c>
      <c r="H43" s="163" t="s">
        <v>109</v>
      </c>
      <c r="I43" s="164" t="n">
        <f aca="false">SUM(J43:R43)</f>
        <v>100000</v>
      </c>
      <c r="J43" s="164" t="n">
        <v>100000</v>
      </c>
      <c r="K43" s="165" t="n">
        <v>0</v>
      </c>
      <c r="L43" s="165"/>
      <c r="M43" s="165"/>
      <c r="N43" s="165"/>
      <c r="O43" s="165"/>
      <c r="P43" s="165"/>
      <c r="Q43" s="165"/>
      <c r="R43" s="166"/>
      <c r="S43" s="164" t="n">
        <f aca="false">SUM(T43:AB43)</f>
        <v>100000</v>
      </c>
      <c r="T43" s="164" t="n">
        <v>100000</v>
      </c>
      <c r="U43" s="165"/>
      <c r="V43" s="165"/>
      <c r="W43" s="165"/>
      <c r="X43" s="165"/>
      <c r="Y43" s="165"/>
      <c r="Z43" s="165"/>
      <c r="AA43" s="165"/>
      <c r="AB43" s="166"/>
    </row>
    <row r="44" customFormat="false" ht="154.15" hidden="false" customHeight="true" outlineLevel="0" collapsed="false">
      <c r="B44" s="132"/>
      <c r="C44" s="29" t="s">
        <v>120</v>
      </c>
      <c r="D44" s="161" t="s">
        <v>344</v>
      </c>
      <c r="E44" s="160" t="s">
        <v>18</v>
      </c>
      <c r="F44" s="160" t="s">
        <v>25</v>
      </c>
      <c r="G44" s="107" t="n">
        <v>5020069210</v>
      </c>
      <c r="H44" s="163"/>
      <c r="I44" s="164" t="n">
        <f aca="false">SUM(J44:R44)</f>
        <v>1015500</v>
      </c>
      <c r="J44" s="164" t="n">
        <f aca="false">J45</f>
        <v>979700</v>
      </c>
      <c r="K44" s="165" t="n">
        <f aca="false">K45</f>
        <v>35800</v>
      </c>
      <c r="L44" s="165" t="n">
        <f aca="false">L45</f>
        <v>0</v>
      </c>
      <c r="M44" s="165" t="n">
        <f aca="false">M45</f>
        <v>0</v>
      </c>
      <c r="N44" s="165" t="n">
        <f aca="false">N45</f>
        <v>0</v>
      </c>
      <c r="O44" s="165" t="n">
        <f aca="false">O45</f>
        <v>0</v>
      </c>
      <c r="P44" s="165" t="n">
        <f aca="false">P45</f>
        <v>0</v>
      </c>
      <c r="Q44" s="165" t="n">
        <f aca="false">Q45</f>
        <v>0</v>
      </c>
      <c r="R44" s="166" t="n">
        <f aca="false">R45</f>
        <v>0</v>
      </c>
      <c r="S44" s="164" t="n">
        <f aca="false">SUM(T44:AB44)</f>
        <v>1015500</v>
      </c>
      <c r="T44" s="164" t="n">
        <f aca="false">T45</f>
        <v>1015500</v>
      </c>
      <c r="U44" s="165" t="n">
        <f aca="false">U45</f>
        <v>0</v>
      </c>
      <c r="V44" s="165" t="n">
        <f aca="false">V45</f>
        <v>0</v>
      </c>
      <c r="W44" s="165" t="n">
        <f aca="false">W45</f>
        <v>0</v>
      </c>
      <c r="X44" s="165" t="n">
        <f aca="false">X45</f>
        <v>0</v>
      </c>
      <c r="Y44" s="165" t="n">
        <f aca="false">Y45</f>
        <v>0</v>
      </c>
      <c r="Z44" s="165" t="n">
        <f aca="false">Z45</f>
        <v>0</v>
      </c>
      <c r="AA44" s="165" t="n">
        <f aca="false">AA45</f>
        <v>0</v>
      </c>
      <c r="AB44" s="166" t="n">
        <f aca="false">AB45</f>
        <v>0</v>
      </c>
    </row>
    <row r="45" customFormat="false" ht="64.15" hidden="false" customHeight="false" outlineLevel="0" collapsed="false">
      <c r="B45" s="132"/>
      <c r="C45" s="29" t="s">
        <v>105</v>
      </c>
      <c r="D45" s="161" t="s">
        <v>344</v>
      </c>
      <c r="E45" s="160" t="s">
        <v>18</v>
      </c>
      <c r="F45" s="160" t="s">
        <v>25</v>
      </c>
      <c r="G45" s="107" t="n">
        <v>5020069210</v>
      </c>
      <c r="H45" s="163" t="s">
        <v>106</v>
      </c>
      <c r="I45" s="164" t="n">
        <f aca="false">SUM(J45:R45)</f>
        <v>1015500</v>
      </c>
      <c r="J45" s="164" t="n">
        <v>979700</v>
      </c>
      <c r="K45" s="165" t="n">
        <v>35800</v>
      </c>
      <c r="L45" s="165"/>
      <c r="M45" s="165"/>
      <c r="N45" s="165"/>
      <c r="O45" s="165"/>
      <c r="P45" s="165"/>
      <c r="Q45" s="165"/>
      <c r="R45" s="166"/>
      <c r="S45" s="164" t="n">
        <f aca="false">SUM(T45:AB45)</f>
        <v>1015500</v>
      </c>
      <c r="T45" s="164" t="n">
        <v>1015500</v>
      </c>
      <c r="U45" s="165"/>
      <c r="V45" s="165"/>
      <c r="W45" s="165"/>
      <c r="X45" s="165"/>
      <c r="Y45" s="165"/>
      <c r="Z45" s="165"/>
      <c r="AA45" s="165"/>
      <c r="AB45" s="166"/>
    </row>
    <row r="46" customFormat="false" ht="17.35" hidden="false" customHeight="false" outlineLevel="0" collapsed="false">
      <c r="B46" s="132"/>
      <c r="C46" s="29" t="s">
        <v>26</v>
      </c>
      <c r="D46" s="161" t="s">
        <v>344</v>
      </c>
      <c r="E46" s="160" t="s">
        <v>18</v>
      </c>
      <c r="F46" s="160" t="s">
        <v>27</v>
      </c>
      <c r="G46" s="107"/>
      <c r="H46" s="163"/>
      <c r="I46" s="164" t="n">
        <f aca="false">SUM(J46:R46)</f>
        <v>8400</v>
      </c>
      <c r="J46" s="164" t="n">
        <f aca="false">J47</f>
        <v>9200</v>
      </c>
      <c r="K46" s="165" t="n">
        <f aca="false">K47</f>
        <v>0</v>
      </c>
      <c r="L46" s="165" t="n">
        <f aca="false">L47</f>
        <v>-800</v>
      </c>
      <c r="M46" s="165" t="n">
        <f aca="false">M47</f>
        <v>0</v>
      </c>
      <c r="N46" s="165" t="n">
        <f aca="false">N47</f>
        <v>0</v>
      </c>
      <c r="O46" s="165" t="n">
        <f aca="false">O47</f>
        <v>0</v>
      </c>
      <c r="P46" s="165" t="n">
        <f aca="false">P47</f>
        <v>0</v>
      </c>
      <c r="Q46" s="165" t="n">
        <f aca="false">Q47</f>
        <v>0</v>
      </c>
      <c r="R46" s="166" t="n">
        <f aca="false">R47</f>
        <v>0</v>
      </c>
      <c r="S46" s="164" t="n">
        <f aca="false">SUM(T46:AB46)</f>
        <v>9000</v>
      </c>
      <c r="T46" s="164" t="n">
        <f aca="false">T47</f>
        <v>9200</v>
      </c>
      <c r="U46" s="165" t="n">
        <f aca="false">U47</f>
        <v>0</v>
      </c>
      <c r="V46" s="165" t="n">
        <f aca="false">V47</f>
        <v>-200</v>
      </c>
      <c r="W46" s="165" t="n">
        <f aca="false">W47</f>
        <v>0</v>
      </c>
      <c r="X46" s="165" t="n">
        <f aca="false">X47</f>
        <v>0</v>
      </c>
      <c r="Y46" s="165" t="n">
        <f aca="false">Y47</f>
        <v>0</v>
      </c>
      <c r="Z46" s="165" t="n">
        <f aca="false">Z47</f>
        <v>0</v>
      </c>
      <c r="AA46" s="165" t="n">
        <f aca="false">AA47</f>
        <v>0</v>
      </c>
      <c r="AB46" s="166" t="n">
        <f aca="false">AB47</f>
        <v>0</v>
      </c>
    </row>
    <row r="47" customFormat="false" ht="32.1" hidden="false" customHeight="false" outlineLevel="0" collapsed="false">
      <c r="B47" s="132"/>
      <c r="C47" s="29" t="s">
        <v>310</v>
      </c>
      <c r="D47" s="161" t="s">
        <v>344</v>
      </c>
      <c r="E47" s="160" t="s">
        <v>18</v>
      </c>
      <c r="F47" s="160" t="s">
        <v>27</v>
      </c>
      <c r="G47" s="107" t="n">
        <v>9900000000</v>
      </c>
      <c r="H47" s="163"/>
      <c r="I47" s="164" t="n">
        <f aca="false">SUM(J47:R47)</f>
        <v>8400</v>
      </c>
      <c r="J47" s="164" t="n">
        <f aca="false">J48</f>
        <v>9200</v>
      </c>
      <c r="K47" s="165" t="n">
        <f aca="false">K48</f>
        <v>0</v>
      </c>
      <c r="L47" s="165" t="n">
        <f aca="false">L48</f>
        <v>-800</v>
      </c>
      <c r="M47" s="165" t="n">
        <f aca="false">M48</f>
        <v>0</v>
      </c>
      <c r="N47" s="165" t="n">
        <f aca="false">N48</f>
        <v>0</v>
      </c>
      <c r="O47" s="165" t="n">
        <f aca="false">O48</f>
        <v>0</v>
      </c>
      <c r="P47" s="165" t="n">
        <f aca="false">P48</f>
        <v>0</v>
      </c>
      <c r="Q47" s="165" t="n">
        <f aca="false">Q48</f>
        <v>0</v>
      </c>
      <c r="R47" s="166" t="n">
        <f aca="false">R48</f>
        <v>0</v>
      </c>
      <c r="S47" s="164" t="n">
        <f aca="false">SUM(T47:AB47)</f>
        <v>9000</v>
      </c>
      <c r="T47" s="164" t="n">
        <f aca="false">T48</f>
        <v>9200</v>
      </c>
      <c r="U47" s="165" t="n">
        <f aca="false">U48</f>
        <v>0</v>
      </c>
      <c r="V47" s="165" t="n">
        <f aca="false">V48</f>
        <v>-200</v>
      </c>
      <c r="W47" s="165" t="n">
        <f aca="false">W48</f>
        <v>0</v>
      </c>
      <c r="X47" s="165" t="n">
        <f aca="false">X48</f>
        <v>0</v>
      </c>
      <c r="Y47" s="165" t="n">
        <f aca="false">Y48</f>
        <v>0</v>
      </c>
      <c r="Z47" s="165" t="n">
        <f aca="false">Z48</f>
        <v>0</v>
      </c>
      <c r="AA47" s="165" t="n">
        <f aca="false">AA48</f>
        <v>0</v>
      </c>
      <c r="AB47" s="166" t="n">
        <f aca="false">AB48</f>
        <v>0</v>
      </c>
    </row>
    <row r="48" customFormat="false" ht="48.2" hidden="false" customHeight="false" outlineLevel="0" collapsed="false">
      <c r="B48" s="132"/>
      <c r="C48" s="29" t="s">
        <v>315</v>
      </c>
      <c r="D48" s="161" t="s">
        <v>344</v>
      </c>
      <c r="E48" s="160" t="s">
        <v>18</v>
      </c>
      <c r="F48" s="160" t="s">
        <v>27</v>
      </c>
      <c r="G48" s="107" t="n">
        <v>9900051200</v>
      </c>
      <c r="H48" s="163"/>
      <c r="I48" s="164" t="n">
        <f aca="false">SUM(J48:R48)</f>
        <v>8400</v>
      </c>
      <c r="J48" s="164" t="n">
        <f aca="false">J49</f>
        <v>9200</v>
      </c>
      <c r="K48" s="165" t="n">
        <f aca="false">K49</f>
        <v>0</v>
      </c>
      <c r="L48" s="165" t="n">
        <f aca="false">L49</f>
        <v>-800</v>
      </c>
      <c r="M48" s="165" t="n">
        <f aca="false">M49</f>
        <v>0</v>
      </c>
      <c r="N48" s="165" t="n">
        <f aca="false">N49</f>
        <v>0</v>
      </c>
      <c r="O48" s="165" t="n">
        <f aca="false">O49</f>
        <v>0</v>
      </c>
      <c r="P48" s="165" t="n">
        <f aca="false">P49</f>
        <v>0</v>
      </c>
      <c r="Q48" s="165" t="n">
        <f aca="false">Q49</f>
        <v>0</v>
      </c>
      <c r="R48" s="166" t="n">
        <f aca="false">R49</f>
        <v>0</v>
      </c>
      <c r="S48" s="164" t="n">
        <f aca="false">SUM(T48:AB48)</f>
        <v>9000</v>
      </c>
      <c r="T48" s="164" t="n">
        <f aca="false">T49</f>
        <v>9200</v>
      </c>
      <c r="U48" s="165" t="n">
        <f aca="false">U49</f>
        <v>0</v>
      </c>
      <c r="V48" s="165" t="n">
        <f aca="false">V49</f>
        <v>-200</v>
      </c>
      <c r="W48" s="165" t="n">
        <f aca="false">W49</f>
        <v>0</v>
      </c>
      <c r="X48" s="165" t="n">
        <f aca="false">X49</f>
        <v>0</v>
      </c>
      <c r="Y48" s="165" t="n">
        <f aca="false">Y49</f>
        <v>0</v>
      </c>
      <c r="Z48" s="165" t="n">
        <f aca="false">Z49</f>
        <v>0</v>
      </c>
      <c r="AA48" s="165" t="n">
        <f aca="false">AA49</f>
        <v>0</v>
      </c>
      <c r="AB48" s="166" t="n">
        <f aca="false">AB49</f>
        <v>0</v>
      </c>
    </row>
    <row r="49" customFormat="false" ht="32.1" hidden="false" customHeight="false" outlineLevel="0" collapsed="false">
      <c r="B49" s="132"/>
      <c r="C49" s="29" t="s">
        <v>108</v>
      </c>
      <c r="D49" s="161" t="s">
        <v>344</v>
      </c>
      <c r="E49" s="160" t="s">
        <v>18</v>
      </c>
      <c r="F49" s="160" t="s">
        <v>27</v>
      </c>
      <c r="G49" s="107" t="n">
        <v>9900051200</v>
      </c>
      <c r="H49" s="163" t="s">
        <v>109</v>
      </c>
      <c r="I49" s="164" t="n">
        <f aca="false">SUM(J49:R49)</f>
        <v>8400</v>
      </c>
      <c r="J49" s="164" t="n">
        <v>9200</v>
      </c>
      <c r="K49" s="165" t="n">
        <v>0</v>
      </c>
      <c r="L49" s="165" t="n">
        <v>-800</v>
      </c>
      <c r="M49" s="165" t="n">
        <v>0</v>
      </c>
      <c r="N49" s="165"/>
      <c r="O49" s="165" t="n">
        <v>0</v>
      </c>
      <c r="P49" s="165" t="n">
        <v>0</v>
      </c>
      <c r="Q49" s="165" t="n">
        <v>0</v>
      </c>
      <c r="R49" s="166" t="n">
        <v>0</v>
      </c>
      <c r="S49" s="164" t="n">
        <f aca="false">SUM(T49:AB49)</f>
        <v>9000</v>
      </c>
      <c r="T49" s="164" t="n">
        <v>9200</v>
      </c>
      <c r="U49" s="165"/>
      <c r="V49" s="165" t="n">
        <v>-200</v>
      </c>
      <c r="W49" s="165" t="n">
        <v>0</v>
      </c>
      <c r="X49" s="165"/>
      <c r="Y49" s="165" t="n">
        <v>0</v>
      </c>
      <c r="Z49" s="165" t="n">
        <v>0</v>
      </c>
      <c r="AA49" s="165" t="n">
        <v>0</v>
      </c>
      <c r="AB49" s="166" t="n">
        <v>0</v>
      </c>
    </row>
    <row r="50" customFormat="false" ht="17.35" hidden="false" customHeight="false" outlineLevel="0" collapsed="false">
      <c r="B50" s="132"/>
      <c r="C50" s="29" t="s">
        <v>30</v>
      </c>
      <c r="D50" s="161" t="s">
        <v>344</v>
      </c>
      <c r="E50" s="160" t="s">
        <v>18</v>
      </c>
      <c r="F50" s="160" t="s">
        <v>31</v>
      </c>
      <c r="G50" s="107"/>
      <c r="H50" s="163"/>
      <c r="I50" s="164" t="n">
        <f aca="false">SUM(J50:R50)</f>
        <v>5000000</v>
      </c>
      <c r="J50" s="164" t="n">
        <f aca="false">J51</f>
        <v>5000000</v>
      </c>
      <c r="K50" s="165" t="n">
        <f aca="false">K51</f>
        <v>0</v>
      </c>
      <c r="L50" s="165" t="n">
        <f aca="false">L51</f>
        <v>0</v>
      </c>
      <c r="M50" s="165" t="n">
        <f aca="false">M51</f>
        <v>0</v>
      </c>
      <c r="N50" s="165" t="n">
        <f aca="false">N51</f>
        <v>0</v>
      </c>
      <c r="O50" s="165" t="n">
        <f aca="false">O51</f>
        <v>0</v>
      </c>
      <c r="P50" s="165" t="n">
        <f aca="false">P51</f>
        <v>0</v>
      </c>
      <c r="Q50" s="165" t="n">
        <f aca="false">Q51</f>
        <v>0</v>
      </c>
      <c r="R50" s="166" t="n">
        <f aca="false">R51</f>
        <v>0</v>
      </c>
      <c r="S50" s="164" t="n">
        <f aca="false">SUM(T50:AB50)</f>
        <v>5000000</v>
      </c>
      <c r="T50" s="164" t="n">
        <f aca="false">T51</f>
        <v>5000000</v>
      </c>
      <c r="U50" s="165" t="n">
        <f aca="false">U51</f>
        <v>0</v>
      </c>
      <c r="V50" s="165" t="n">
        <f aca="false">V51</f>
        <v>0</v>
      </c>
      <c r="W50" s="165" t="n">
        <f aca="false">W51</f>
        <v>0</v>
      </c>
      <c r="X50" s="165" t="n">
        <f aca="false">X51</f>
        <v>0</v>
      </c>
      <c r="Y50" s="165" t="n">
        <f aca="false">Y51</f>
        <v>0</v>
      </c>
      <c r="Z50" s="165" t="n">
        <f aca="false">Z51</f>
        <v>0</v>
      </c>
      <c r="AA50" s="165" t="n">
        <f aca="false">AA51</f>
        <v>0</v>
      </c>
      <c r="AB50" s="166" t="n">
        <f aca="false">AB51</f>
        <v>0</v>
      </c>
    </row>
    <row r="51" customFormat="false" ht="32.1" hidden="false" customHeight="false" outlineLevel="0" collapsed="false">
      <c r="B51" s="132"/>
      <c r="C51" s="29" t="s">
        <v>310</v>
      </c>
      <c r="D51" s="161" t="s">
        <v>344</v>
      </c>
      <c r="E51" s="160" t="s">
        <v>18</v>
      </c>
      <c r="F51" s="160" t="s">
        <v>31</v>
      </c>
      <c r="G51" s="107" t="n">
        <v>9900000000</v>
      </c>
      <c r="H51" s="163"/>
      <c r="I51" s="164" t="n">
        <f aca="false">SUM(J51:R51)</f>
        <v>5000000</v>
      </c>
      <c r="J51" s="164" t="n">
        <f aca="false">J52</f>
        <v>5000000</v>
      </c>
      <c r="K51" s="165" t="n">
        <f aca="false">K52</f>
        <v>0</v>
      </c>
      <c r="L51" s="165" t="n">
        <f aca="false">L52</f>
        <v>0</v>
      </c>
      <c r="M51" s="165" t="n">
        <f aca="false">M52</f>
        <v>0</v>
      </c>
      <c r="N51" s="165" t="n">
        <f aca="false">N52</f>
        <v>0</v>
      </c>
      <c r="O51" s="165" t="n">
        <f aca="false">O52</f>
        <v>0</v>
      </c>
      <c r="P51" s="165" t="n">
        <f aca="false">P52</f>
        <v>0</v>
      </c>
      <c r="Q51" s="165" t="n">
        <f aca="false">Q52</f>
        <v>0</v>
      </c>
      <c r="R51" s="166" t="n">
        <f aca="false">R52</f>
        <v>0</v>
      </c>
      <c r="S51" s="164" t="n">
        <f aca="false">SUM(T51:AB51)</f>
        <v>5000000</v>
      </c>
      <c r="T51" s="164" t="n">
        <f aca="false">T52</f>
        <v>5000000</v>
      </c>
      <c r="U51" s="165" t="n">
        <f aca="false">U52</f>
        <v>0</v>
      </c>
      <c r="V51" s="165" t="n">
        <f aca="false">V52</f>
        <v>0</v>
      </c>
      <c r="W51" s="165" t="n">
        <f aca="false">W52</f>
        <v>0</v>
      </c>
      <c r="X51" s="165" t="n">
        <f aca="false">X52</f>
        <v>0</v>
      </c>
      <c r="Y51" s="165" t="n">
        <f aca="false">Y52</f>
        <v>0</v>
      </c>
      <c r="Z51" s="165" t="n">
        <f aca="false">Z52</f>
        <v>0</v>
      </c>
      <c r="AA51" s="165" t="n">
        <f aca="false">AA52</f>
        <v>0</v>
      </c>
      <c r="AB51" s="166" t="n">
        <f aca="false">AB52</f>
        <v>0</v>
      </c>
    </row>
    <row r="52" customFormat="false" ht="17.35" hidden="false" customHeight="false" outlineLevel="0" collapsed="false">
      <c r="B52" s="132"/>
      <c r="C52" s="172" t="s">
        <v>346</v>
      </c>
      <c r="D52" s="161" t="s">
        <v>344</v>
      </c>
      <c r="E52" s="160" t="s">
        <v>18</v>
      </c>
      <c r="F52" s="160" t="s">
        <v>31</v>
      </c>
      <c r="G52" s="107" t="n">
        <v>9930000000</v>
      </c>
      <c r="H52" s="163"/>
      <c r="I52" s="164" t="n">
        <f aca="false">SUM(J52:R52)</f>
        <v>5000000</v>
      </c>
      <c r="J52" s="164" t="n">
        <f aca="false">J53</f>
        <v>5000000</v>
      </c>
      <c r="K52" s="165" t="n">
        <f aca="false">K53</f>
        <v>0</v>
      </c>
      <c r="L52" s="165" t="n">
        <f aca="false">L53</f>
        <v>0</v>
      </c>
      <c r="M52" s="165" t="n">
        <f aca="false">M53</f>
        <v>0</v>
      </c>
      <c r="N52" s="165" t="n">
        <f aca="false">N53</f>
        <v>0</v>
      </c>
      <c r="O52" s="165" t="n">
        <f aca="false">O53</f>
        <v>0</v>
      </c>
      <c r="P52" s="165" t="n">
        <f aca="false">P53</f>
        <v>0</v>
      </c>
      <c r="Q52" s="165" t="n">
        <f aca="false">Q53</f>
        <v>0</v>
      </c>
      <c r="R52" s="166" t="n">
        <f aca="false">R53</f>
        <v>0</v>
      </c>
      <c r="S52" s="164" t="n">
        <f aca="false">SUM(T52:AB52)</f>
        <v>5000000</v>
      </c>
      <c r="T52" s="164" t="n">
        <f aca="false">T53</f>
        <v>5000000</v>
      </c>
      <c r="U52" s="165" t="n">
        <f aca="false">U53</f>
        <v>0</v>
      </c>
      <c r="V52" s="165" t="n">
        <f aca="false">V53</f>
        <v>0</v>
      </c>
      <c r="W52" s="165" t="n">
        <f aca="false">W53</f>
        <v>0</v>
      </c>
      <c r="X52" s="165" t="n">
        <f aca="false">X53</f>
        <v>0</v>
      </c>
      <c r="Y52" s="165" t="n">
        <f aca="false">Y53</f>
        <v>0</v>
      </c>
      <c r="Z52" s="165" t="n">
        <f aca="false">Z53</f>
        <v>0</v>
      </c>
      <c r="AA52" s="165" t="n">
        <f aca="false">AA53</f>
        <v>0</v>
      </c>
      <c r="AB52" s="166" t="n">
        <f aca="false">AB53</f>
        <v>0</v>
      </c>
    </row>
    <row r="53" customFormat="false" ht="17.35" hidden="false" customHeight="false" outlineLevel="0" collapsed="false">
      <c r="B53" s="132"/>
      <c r="C53" s="172" t="s">
        <v>321</v>
      </c>
      <c r="D53" s="161" t="s">
        <v>344</v>
      </c>
      <c r="E53" s="160" t="s">
        <v>18</v>
      </c>
      <c r="F53" s="160" t="s">
        <v>31</v>
      </c>
      <c r="G53" s="107" t="n">
        <v>9930020590</v>
      </c>
      <c r="H53" s="163"/>
      <c r="I53" s="164" t="n">
        <f aca="false">SUM(J53:R53)</f>
        <v>5000000</v>
      </c>
      <c r="J53" s="164" t="n">
        <f aca="false">J54</f>
        <v>5000000</v>
      </c>
      <c r="K53" s="165" t="n">
        <f aca="false">K54</f>
        <v>0</v>
      </c>
      <c r="L53" s="165" t="n">
        <f aca="false">L54</f>
        <v>0</v>
      </c>
      <c r="M53" s="165" t="n">
        <f aca="false">M54</f>
        <v>0</v>
      </c>
      <c r="N53" s="165" t="n">
        <f aca="false">N54</f>
        <v>0</v>
      </c>
      <c r="O53" s="165" t="n">
        <f aca="false">O54</f>
        <v>0</v>
      </c>
      <c r="P53" s="165" t="n">
        <f aca="false">P54</f>
        <v>0</v>
      </c>
      <c r="Q53" s="165" t="n">
        <f aca="false">Q54</f>
        <v>0</v>
      </c>
      <c r="R53" s="166" t="n">
        <f aca="false">R54</f>
        <v>0</v>
      </c>
      <c r="S53" s="164" t="n">
        <f aca="false">SUM(T53:AB53)</f>
        <v>5000000</v>
      </c>
      <c r="T53" s="164" t="n">
        <f aca="false">T54</f>
        <v>5000000</v>
      </c>
      <c r="U53" s="165" t="n">
        <f aca="false">U54</f>
        <v>0</v>
      </c>
      <c r="V53" s="165" t="n">
        <f aca="false">V54</f>
        <v>0</v>
      </c>
      <c r="W53" s="165" t="n">
        <f aca="false">W54</f>
        <v>0</v>
      </c>
      <c r="X53" s="165" t="n">
        <f aca="false">X54</f>
        <v>0</v>
      </c>
      <c r="Y53" s="165" t="n">
        <f aca="false">Y54</f>
        <v>0</v>
      </c>
      <c r="Z53" s="165" t="n">
        <f aca="false">Z54</f>
        <v>0</v>
      </c>
      <c r="AA53" s="165" t="n">
        <f aca="false">AA54</f>
        <v>0</v>
      </c>
      <c r="AB53" s="166" t="n">
        <f aca="false">AB54</f>
        <v>0</v>
      </c>
    </row>
    <row r="54" customFormat="false" ht="17.35" hidden="false" customHeight="false" outlineLevel="0" collapsed="false">
      <c r="B54" s="132"/>
      <c r="C54" s="29" t="s">
        <v>111</v>
      </c>
      <c r="D54" s="161" t="s">
        <v>344</v>
      </c>
      <c r="E54" s="160" t="s">
        <v>18</v>
      </c>
      <c r="F54" s="160" t="s">
        <v>31</v>
      </c>
      <c r="G54" s="107" t="n">
        <v>9930020590</v>
      </c>
      <c r="H54" s="163" t="s">
        <v>112</v>
      </c>
      <c r="I54" s="164" t="n">
        <f aca="false">SUM(J54:R54)</f>
        <v>5000000</v>
      </c>
      <c r="J54" s="164" t="n">
        <v>5000000</v>
      </c>
      <c r="K54" s="165" t="n">
        <v>0</v>
      </c>
      <c r="L54" s="165" t="n">
        <v>0</v>
      </c>
      <c r="M54" s="165" t="n">
        <v>0</v>
      </c>
      <c r="N54" s="165" t="n">
        <v>0</v>
      </c>
      <c r="O54" s="165" t="n">
        <v>0</v>
      </c>
      <c r="P54" s="165" t="n">
        <v>0</v>
      </c>
      <c r="Q54" s="165" t="n">
        <v>0</v>
      </c>
      <c r="R54" s="166" t="n">
        <v>0</v>
      </c>
      <c r="S54" s="164" t="n">
        <f aca="false">SUM(T54:AB54)</f>
        <v>5000000</v>
      </c>
      <c r="T54" s="164" t="n">
        <v>5000000</v>
      </c>
      <c r="U54" s="165" t="n">
        <v>0</v>
      </c>
      <c r="V54" s="165" t="n">
        <v>0</v>
      </c>
      <c r="W54" s="165" t="n">
        <v>0</v>
      </c>
      <c r="X54" s="165" t="n">
        <v>0</v>
      </c>
      <c r="Y54" s="165" t="n">
        <v>0</v>
      </c>
      <c r="Z54" s="165" t="n">
        <v>0</v>
      </c>
      <c r="AA54" s="165" t="n">
        <v>0</v>
      </c>
      <c r="AB54" s="166" t="n">
        <v>0</v>
      </c>
    </row>
    <row r="55" customFormat="false" ht="17.35" hidden="false" customHeight="false" outlineLevel="0" collapsed="false">
      <c r="B55" s="132"/>
      <c r="C55" s="29" t="s">
        <v>33</v>
      </c>
      <c r="D55" s="161" t="s">
        <v>344</v>
      </c>
      <c r="E55" s="160" t="s">
        <v>18</v>
      </c>
      <c r="F55" s="160" t="s">
        <v>34</v>
      </c>
      <c r="G55" s="107"/>
      <c r="H55" s="163"/>
      <c r="I55" s="164" t="n">
        <f aca="false">SUM(J55:R55)</f>
        <v>204520000</v>
      </c>
      <c r="J55" s="164" t="n">
        <f aca="false">J66+J91+J56+J87</f>
        <v>151233700</v>
      </c>
      <c r="K55" s="165" t="n">
        <f aca="false">K66+K91+K56+K87</f>
        <v>53286300</v>
      </c>
      <c r="L55" s="165" t="n">
        <f aca="false">L66+L91+L56+L87</f>
        <v>0</v>
      </c>
      <c r="M55" s="165" t="n">
        <f aca="false">M66+M91+M56+M87</f>
        <v>0</v>
      </c>
      <c r="N55" s="165" t="n">
        <f aca="false">N66+N91+N56+N87</f>
        <v>0</v>
      </c>
      <c r="O55" s="165" t="n">
        <f aca="false">O66+O91+O56+O87</f>
        <v>0</v>
      </c>
      <c r="P55" s="165" t="n">
        <f aca="false">P66+P91+P56+P87</f>
        <v>0</v>
      </c>
      <c r="Q55" s="165" t="n">
        <f aca="false">Q66+Q91+Q56+Q87</f>
        <v>0</v>
      </c>
      <c r="R55" s="166" t="n">
        <f aca="false">R66+R91+R56+R87</f>
        <v>0</v>
      </c>
      <c r="S55" s="164" t="n">
        <f aca="false">SUM(T55:AB55)</f>
        <v>201596400</v>
      </c>
      <c r="T55" s="164" t="n">
        <f aca="false">T66+T91+T56+T87</f>
        <v>201596400</v>
      </c>
      <c r="U55" s="165" t="n">
        <f aca="false">U66+U91+U56+U87</f>
        <v>0</v>
      </c>
      <c r="V55" s="165" t="n">
        <f aca="false">V66+V91+V56+V87</f>
        <v>0</v>
      </c>
      <c r="W55" s="165" t="n">
        <f aca="false">W66+W91+W56+W87</f>
        <v>0</v>
      </c>
      <c r="X55" s="165" t="n">
        <f aca="false">X66+X91+X56+X87</f>
        <v>0</v>
      </c>
      <c r="Y55" s="165" t="n">
        <f aca="false">Y66+Y91+Y56+Y87</f>
        <v>0</v>
      </c>
      <c r="Z55" s="165" t="n">
        <f aca="false">Z66+Z91+Z56+Z87</f>
        <v>0</v>
      </c>
      <c r="AA55" s="165" t="n">
        <f aca="false">AA66+AA91+AA56+AA87</f>
        <v>0</v>
      </c>
      <c r="AB55" s="166" t="n">
        <f aca="false">AB66+AB91+AB56+AB87</f>
        <v>0</v>
      </c>
    </row>
    <row r="56" customFormat="false" ht="32.1" hidden="false" customHeight="false" outlineLevel="0" collapsed="false">
      <c r="B56" s="132"/>
      <c r="C56" s="29" t="s">
        <v>102</v>
      </c>
      <c r="D56" s="161" t="s">
        <v>344</v>
      </c>
      <c r="E56" s="160" t="s">
        <v>18</v>
      </c>
      <c r="F56" s="160" t="s">
        <v>34</v>
      </c>
      <c r="G56" s="107" t="n">
        <v>5000000000</v>
      </c>
      <c r="H56" s="163"/>
      <c r="I56" s="164" t="n">
        <f aca="false">SUM(J56:R56)</f>
        <v>12000000</v>
      </c>
      <c r="J56" s="164" t="n">
        <f aca="false">J57+J60+J63</f>
        <v>11500000</v>
      </c>
      <c r="K56" s="165" t="n">
        <f aca="false">K57+K60+K63</f>
        <v>500000</v>
      </c>
      <c r="L56" s="165" t="n">
        <f aca="false">L57+L60+L63</f>
        <v>0</v>
      </c>
      <c r="M56" s="165" t="n">
        <f aca="false">M57+M60+M63</f>
        <v>0</v>
      </c>
      <c r="N56" s="165" t="n">
        <f aca="false">N57+N60+N63</f>
        <v>0</v>
      </c>
      <c r="O56" s="165" t="n">
        <f aca="false">O57+O60+O63</f>
        <v>0</v>
      </c>
      <c r="P56" s="165" t="n">
        <f aca="false">P57+P60+P63</f>
        <v>0</v>
      </c>
      <c r="Q56" s="165" t="n">
        <f aca="false">Q57+Q60+Q63</f>
        <v>0</v>
      </c>
      <c r="R56" s="166" t="n">
        <f aca="false">R57+R60+R63</f>
        <v>0</v>
      </c>
      <c r="S56" s="164" t="n">
        <f aca="false">SUM(T56:AB56)</f>
        <v>12000000</v>
      </c>
      <c r="T56" s="164" t="n">
        <f aca="false">T57+T60+T63</f>
        <v>12000000</v>
      </c>
      <c r="U56" s="165" t="n">
        <f aca="false">U57+U60+U63</f>
        <v>0</v>
      </c>
      <c r="V56" s="165" t="n">
        <f aca="false">V57+V60+V63</f>
        <v>0</v>
      </c>
      <c r="W56" s="165" t="n">
        <f aca="false">W57+W60+W63</f>
        <v>0</v>
      </c>
      <c r="X56" s="165" t="n">
        <f aca="false">X57+X60+X63</f>
        <v>0</v>
      </c>
      <c r="Y56" s="165" t="n">
        <f aca="false">Y57+Y60+Y63</f>
        <v>0</v>
      </c>
      <c r="Z56" s="165" t="n">
        <f aca="false">Z57+Z60+Z63</f>
        <v>0</v>
      </c>
      <c r="AA56" s="165" t="n">
        <f aca="false">AA57+AA60+AA63</f>
        <v>0</v>
      </c>
      <c r="AB56" s="166" t="n">
        <f aca="false">AB57+AB60+AB63</f>
        <v>0</v>
      </c>
    </row>
    <row r="57" customFormat="false" ht="32.1" hidden="false" customHeight="false" outlineLevel="0" collapsed="false">
      <c r="B57" s="132"/>
      <c r="C57" s="29" t="s">
        <v>121</v>
      </c>
      <c r="D57" s="161" t="s">
        <v>344</v>
      </c>
      <c r="E57" s="160" t="s">
        <v>18</v>
      </c>
      <c r="F57" s="160" t="s">
        <v>34</v>
      </c>
      <c r="G57" s="107" t="n">
        <v>5030000000</v>
      </c>
      <c r="H57" s="163"/>
      <c r="I57" s="164" t="n">
        <f aca="false">SUM(J57:R57)</f>
        <v>5000000</v>
      </c>
      <c r="J57" s="164" t="n">
        <f aca="false">J58</f>
        <v>5000000</v>
      </c>
      <c r="K57" s="165" t="n">
        <f aca="false">K58</f>
        <v>0</v>
      </c>
      <c r="L57" s="165" t="n">
        <f aca="false">L58</f>
        <v>0</v>
      </c>
      <c r="M57" s="165" t="n">
        <f aca="false">M58</f>
        <v>0</v>
      </c>
      <c r="N57" s="165" t="n">
        <f aca="false">N58</f>
        <v>0</v>
      </c>
      <c r="O57" s="165" t="n">
        <f aca="false">O58</f>
        <v>0</v>
      </c>
      <c r="P57" s="165" t="n">
        <f aca="false">P58</f>
        <v>0</v>
      </c>
      <c r="Q57" s="165" t="n">
        <f aca="false">Q58</f>
        <v>0</v>
      </c>
      <c r="R57" s="166" t="n">
        <f aca="false">R58</f>
        <v>0</v>
      </c>
      <c r="S57" s="164" t="n">
        <f aca="false">SUM(T57:AB57)</f>
        <v>5000000</v>
      </c>
      <c r="T57" s="164" t="n">
        <f aca="false">T58</f>
        <v>5000000</v>
      </c>
      <c r="U57" s="165" t="n">
        <f aca="false">U58</f>
        <v>0</v>
      </c>
      <c r="V57" s="165" t="n">
        <f aca="false">V58</f>
        <v>0</v>
      </c>
      <c r="W57" s="165" t="n">
        <f aca="false">W58</f>
        <v>0</v>
      </c>
      <c r="X57" s="165" t="n">
        <f aca="false">X58</f>
        <v>0</v>
      </c>
      <c r="Y57" s="165" t="n">
        <f aca="false">Y58</f>
        <v>0</v>
      </c>
      <c r="Z57" s="165" t="n">
        <f aca="false">Z58</f>
        <v>0</v>
      </c>
      <c r="AA57" s="165" t="n">
        <f aca="false">AA58</f>
        <v>0</v>
      </c>
      <c r="AB57" s="166" t="n">
        <f aca="false">AB58</f>
        <v>0</v>
      </c>
    </row>
    <row r="58" customFormat="false" ht="32.1" hidden="false" customHeight="false" outlineLevel="0" collapsed="false">
      <c r="B58" s="132"/>
      <c r="C58" s="29" t="s">
        <v>122</v>
      </c>
      <c r="D58" s="161" t="s">
        <v>344</v>
      </c>
      <c r="E58" s="160" t="s">
        <v>18</v>
      </c>
      <c r="F58" s="160" t="s">
        <v>34</v>
      </c>
      <c r="G58" s="107" t="n">
        <v>5030010030</v>
      </c>
      <c r="H58" s="163"/>
      <c r="I58" s="164" t="n">
        <f aca="false">SUM(J58:R58)</f>
        <v>5000000</v>
      </c>
      <c r="J58" s="164" t="n">
        <f aca="false">J59</f>
        <v>5000000</v>
      </c>
      <c r="K58" s="165" t="n">
        <f aca="false">K59</f>
        <v>0</v>
      </c>
      <c r="L58" s="165" t="n">
        <f aca="false">L59</f>
        <v>0</v>
      </c>
      <c r="M58" s="165" t="n">
        <f aca="false">M59</f>
        <v>0</v>
      </c>
      <c r="N58" s="165" t="n">
        <f aca="false">N59</f>
        <v>0</v>
      </c>
      <c r="O58" s="165" t="n">
        <f aca="false">O59</f>
        <v>0</v>
      </c>
      <c r="P58" s="165" t="n">
        <f aca="false">P59</f>
        <v>0</v>
      </c>
      <c r="Q58" s="165" t="n">
        <f aca="false">Q59</f>
        <v>0</v>
      </c>
      <c r="R58" s="166" t="n">
        <f aca="false">R59</f>
        <v>0</v>
      </c>
      <c r="S58" s="164" t="n">
        <f aca="false">SUM(T58:AB58)</f>
        <v>5000000</v>
      </c>
      <c r="T58" s="164" t="n">
        <f aca="false">T59</f>
        <v>5000000</v>
      </c>
      <c r="U58" s="165" t="n">
        <f aca="false">U59</f>
        <v>0</v>
      </c>
      <c r="V58" s="165" t="n">
        <f aca="false">V59</f>
        <v>0</v>
      </c>
      <c r="W58" s="165" t="n">
        <f aca="false">W59</f>
        <v>0</v>
      </c>
      <c r="X58" s="165" t="n">
        <f aca="false">X59</f>
        <v>0</v>
      </c>
      <c r="Y58" s="165" t="n">
        <f aca="false">Y59</f>
        <v>0</v>
      </c>
      <c r="Z58" s="165" t="n">
        <f aca="false">Z59</f>
        <v>0</v>
      </c>
      <c r="AA58" s="165" t="n">
        <f aca="false">AA59</f>
        <v>0</v>
      </c>
      <c r="AB58" s="166" t="n">
        <f aca="false">AB59</f>
        <v>0</v>
      </c>
      <c r="AD58" s="173"/>
    </row>
    <row r="59" customFormat="false" ht="32.1" hidden="false" customHeight="false" outlineLevel="0" collapsed="false">
      <c r="B59" s="132"/>
      <c r="C59" s="29" t="s">
        <v>108</v>
      </c>
      <c r="D59" s="161" t="s">
        <v>344</v>
      </c>
      <c r="E59" s="160" t="s">
        <v>18</v>
      </c>
      <c r="F59" s="160" t="s">
        <v>34</v>
      </c>
      <c r="G59" s="107" t="n">
        <v>5030010030</v>
      </c>
      <c r="H59" s="163" t="s">
        <v>109</v>
      </c>
      <c r="I59" s="164" t="n">
        <f aca="false">SUM(J59:R59)</f>
        <v>5000000</v>
      </c>
      <c r="J59" s="164" t="n">
        <v>5000000</v>
      </c>
      <c r="K59" s="165" t="n">
        <v>0</v>
      </c>
      <c r="L59" s="165"/>
      <c r="M59" s="165"/>
      <c r="N59" s="165"/>
      <c r="O59" s="165"/>
      <c r="P59" s="165"/>
      <c r="Q59" s="165"/>
      <c r="R59" s="166"/>
      <c r="S59" s="164" t="n">
        <f aca="false">SUM(T59:AB59)</f>
        <v>5000000</v>
      </c>
      <c r="T59" s="164" t="n">
        <v>5000000</v>
      </c>
      <c r="U59" s="165"/>
      <c r="V59" s="165"/>
      <c r="W59" s="165"/>
      <c r="X59" s="165"/>
      <c r="Y59" s="165"/>
      <c r="Z59" s="165"/>
      <c r="AA59" s="165"/>
      <c r="AB59" s="166"/>
    </row>
    <row r="60" customFormat="false" ht="32.1" hidden="false" customHeight="false" outlineLevel="0" collapsed="false">
      <c r="B60" s="132"/>
      <c r="C60" s="29" t="s">
        <v>123</v>
      </c>
      <c r="D60" s="161" t="s">
        <v>344</v>
      </c>
      <c r="E60" s="160" t="s">
        <v>18</v>
      </c>
      <c r="F60" s="160" t="s">
        <v>34</v>
      </c>
      <c r="G60" s="107" t="n">
        <v>5040000000</v>
      </c>
      <c r="H60" s="163"/>
      <c r="I60" s="164" t="n">
        <f aca="false">SUM(J60:R60)</f>
        <v>2000000</v>
      </c>
      <c r="J60" s="164" t="n">
        <f aca="false">J61</f>
        <v>1500000</v>
      </c>
      <c r="K60" s="165" t="n">
        <f aca="false">K61</f>
        <v>500000</v>
      </c>
      <c r="L60" s="165" t="n">
        <f aca="false">L61</f>
        <v>0</v>
      </c>
      <c r="M60" s="165" t="n">
        <f aca="false">M61</f>
        <v>0</v>
      </c>
      <c r="N60" s="165" t="n">
        <f aca="false">N61</f>
        <v>0</v>
      </c>
      <c r="O60" s="165" t="n">
        <f aca="false">O61</f>
        <v>0</v>
      </c>
      <c r="P60" s="165" t="n">
        <f aca="false">P61</f>
        <v>0</v>
      </c>
      <c r="Q60" s="165" t="n">
        <f aca="false">Q61</f>
        <v>0</v>
      </c>
      <c r="R60" s="166" t="n">
        <f aca="false">R61</f>
        <v>0</v>
      </c>
      <c r="S60" s="164" t="n">
        <f aca="false">SUM(T60:AB60)</f>
        <v>2000000</v>
      </c>
      <c r="T60" s="164" t="n">
        <f aca="false">T61</f>
        <v>2000000</v>
      </c>
      <c r="U60" s="165" t="n">
        <f aca="false">U61</f>
        <v>0</v>
      </c>
      <c r="V60" s="165" t="n">
        <f aca="false">V61</f>
        <v>0</v>
      </c>
      <c r="W60" s="165" t="n">
        <f aca="false">W61</f>
        <v>0</v>
      </c>
      <c r="X60" s="165" t="n">
        <f aca="false">X61</f>
        <v>0</v>
      </c>
      <c r="Y60" s="165" t="n">
        <f aca="false">Y61</f>
        <v>0</v>
      </c>
      <c r="Z60" s="165" t="n">
        <f aca="false">Z61</f>
        <v>0</v>
      </c>
      <c r="AA60" s="165" t="n">
        <f aca="false">AA61</f>
        <v>0</v>
      </c>
      <c r="AB60" s="166" t="n">
        <f aca="false">AB61</f>
        <v>0</v>
      </c>
    </row>
    <row r="61" customFormat="false" ht="17.35" hidden="false" customHeight="false" outlineLevel="0" collapsed="false">
      <c r="B61" s="132"/>
      <c r="C61" s="29" t="s">
        <v>124</v>
      </c>
      <c r="D61" s="161" t="s">
        <v>344</v>
      </c>
      <c r="E61" s="160" t="s">
        <v>18</v>
      </c>
      <c r="F61" s="160" t="s">
        <v>34</v>
      </c>
      <c r="G61" s="107" t="n">
        <v>5040010560</v>
      </c>
      <c r="H61" s="163"/>
      <c r="I61" s="164" t="n">
        <f aca="false">SUM(J61:R61)</f>
        <v>2000000</v>
      </c>
      <c r="J61" s="164" t="n">
        <f aca="false">J62</f>
        <v>1500000</v>
      </c>
      <c r="K61" s="165" t="n">
        <f aca="false">K62</f>
        <v>500000</v>
      </c>
      <c r="L61" s="165" t="n">
        <f aca="false">L62</f>
        <v>0</v>
      </c>
      <c r="M61" s="165" t="n">
        <f aca="false">M62</f>
        <v>0</v>
      </c>
      <c r="N61" s="165" t="n">
        <f aca="false">N62</f>
        <v>0</v>
      </c>
      <c r="O61" s="165" t="n">
        <f aca="false">O62</f>
        <v>0</v>
      </c>
      <c r="P61" s="165" t="n">
        <f aca="false">P62</f>
        <v>0</v>
      </c>
      <c r="Q61" s="165" t="n">
        <f aca="false">Q62</f>
        <v>0</v>
      </c>
      <c r="R61" s="166" t="n">
        <f aca="false">R62</f>
        <v>0</v>
      </c>
      <c r="S61" s="164" t="n">
        <f aca="false">SUM(T61:AB61)</f>
        <v>2000000</v>
      </c>
      <c r="T61" s="164" t="n">
        <f aca="false">T62</f>
        <v>2000000</v>
      </c>
      <c r="U61" s="165" t="n">
        <f aca="false">U62</f>
        <v>0</v>
      </c>
      <c r="V61" s="165" t="n">
        <f aca="false">V62</f>
        <v>0</v>
      </c>
      <c r="W61" s="165" t="n">
        <f aca="false">W62</f>
        <v>0</v>
      </c>
      <c r="X61" s="165" t="n">
        <f aca="false">X62</f>
        <v>0</v>
      </c>
      <c r="Y61" s="165" t="n">
        <f aca="false">Y62</f>
        <v>0</v>
      </c>
      <c r="Z61" s="165" t="n">
        <f aca="false">Z62</f>
        <v>0</v>
      </c>
      <c r="AA61" s="165" t="n">
        <f aca="false">AA62</f>
        <v>0</v>
      </c>
      <c r="AB61" s="166" t="n">
        <f aca="false">AB62</f>
        <v>0</v>
      </c>
    </row>
    <row r="62" customFormat="false" ht="32.1" hidden="false" customHeight="false" outlineLevel="0" collapsed="false">
      <c r="B62" s="132"/>
      <c r="C62" s="29" t="s">
        <v>108</v>
      </c>
      <c r="D62" s="161" t="s">
        <v>344</v>
      </c>
      <c r="E62" s="160" t="s">
        <v>18</v>
      </c>
      <c r="F62" s="160" t="s">
        <v>34</v>
      </c>
      <c r="G62" s="107" t="n">
        <v>5040010560</v>
      </c>
      <c r="H62" s="163" t="s">
        <v>109</v>
      </c>
      <c r="I62" s="164" t="n">
        <f aca="false">SUM(J62:R62)</f>
        <v>2000000</v>
      </c>
      <c r="J62" s="164" t="n">
        <v>1500000</v>
      </c>
      <c r="K62" s="165" t="n">
        <v>500000</v>
      </c>
      <c r="L62" s="165"/>
      <c r="M62" s="165"/>
      <c r="N62" s="165"/>
      <c r="O62" s="165"/>
      <c r="P62" s="165"/>
      <c r="Q62" s="165"/>
      <c r="R62" s="166"/>
      <c r="S62" s="164" t="n">
        <f aca="false">SUM(T62:AB62)</f>
        <v>2000000</v>
      </c>
      <c r="T62" s="164" t="n">
        <v>2000000</v>
      </c>
      <c r="U62" s="165"/>
      <c r="V62" s="165"/>
      <c r="W62" s="165"/>
      <c r="X62" s="165"/>
      <c r="Y62" s="165"/>
      <c r="Z62" s="165"/>
      <c r="AA62" s="165"/>
      <c r="AB62" s="166"/>
    </row>
    <row r="63" customFormat="false" ht="32.1" hidden="false" customHeight="false" outlineLevel="0" collapsed="false">
      <c r="B63" s="132"/>
      <c r="C63" s="29" t="s">
        <v>125</v>
      </c>
      <c r="D63" s="161" t="s">
        <v>344</v>
      </c>
      <c r="E63" s="160" t="s">
        <v>18</v>
      </c>
      <c r="F63" s="160" t="s">
        <v>34</v>
      </c>
      <c r="G63" s="107" t="n">
        <v>5050000000</v>
      </c>
      <c r="H63" s="163"/>
      <c r="I63" s="164" t="n">
        <f aca="false">SUM(J63:R63)</f>
        <v>5000000</v>
      </c>
      <c r="J63" s="164" t="n">
        <f aca="false">J64</f>
        <v>5000000</v>
      </c>
      <c r="K63" s="165" t="n">
        <f aca="false">K64</f>
        <v>0</v>
      </c>
      <c r="L63" s="165" t="n">
        <f aca="false">L64</f>
        <v>0</v>
      </c>
      <c r="M63" s="165" t="n">
        <f aca="false">M64</f>
        <v>0</v>
      </c>
      <c r="N63" s="165" t="n">
        <f aca="false">N64</f>
        <v>0</v>
      </c>
      <c r="O63" s="165" t="n">
        <f aca="false">O64</f>
        <v>0</v>
      </c>
      <c r="P63" s="165" t="n">
        <f aca="false">P64</f>
        <v>0</v>
      </c>
      <c r="Q63" s="165" t="n">
        <f aca="false">Q64</f>
        <v>0</v>
      </c>
      <c r="R63" s="166" t="n">
        <f aca="false">R64</f>
        <v>0</v>
      </c>
      <c r="S63" s="164" t="n">
        <f aca="false">SUM(T63:AB63)</f>
        <v>5000000</v>
      </c>
      <c r="T63" s="164" t="n">
        <f aca="false">T64</f>
        <v>5000000</v>
      </c>
      <c r="U63" s="165" t="n">
        <f aca="false">U64</f>
        <v>0</v>
      </c>
      <c r="V63" s="165" t="n">
        <f aca="false">V64</f>
        <v>0</v>
      </c>
      <c r="W63" s="165" t="n">
        <f aca="false">W64</f>
        <v>0</v>
      </c>
      <c r="X63" s="165" t="n">
        <f aca="false">X64</f>
        <v>0</v>
      </c>
      <c r="Y63" s="165" t="n">
        <f aca="false">Y64</f>
        <v>0</v>
      </c>
      <c r="Z63" s="165" t="n">
        <f aca="false">Z64</f>
        <v>0</v>
      </c>
      <c r="AA63" s="165" t="n">
        <f aca="false">AA64</f>
        <v>0</v>
      </c>
      <c r="AB63" s="166" t="n">
        <f aca="false">AB64</f>
        <v>0</v>
      </c>
    </row>
    <row r="64" customFormat="false" ht="17.35" hidden="false" customHeight="false" outlineLevel="0" collapsed="false">
      <c r="B64" s="132"/>
      <c r="C64" s="29" t="s">
        <v>126</v>
      </c>
      <c r="D64" s="161" t="s">
        <v>344</v>
      </c>
      <c r="E64" s="160" t="s">
        <v>18</v>
      </c>
      <c r="F64" s="160" t="s">
        <v>34</v>
      </c>
      <c r="G64" s="107" t="n">
        <v>5050010780</v>
      </c>
      <c r="H64" s="163"/>
      <c r="I64" s="164" t="n">
        <f aca="false">SUM(J64:R64)</f>
        <v>5000000</v>
      </c>
      <c r="J64" s="164" t="n">
        <f aca="false">J65</f>
        <v>5000000</v>
      </c>
      <c r="K64" s="165" t="n">
        <f aca="false">K65</f>
        <v>0</v>
      </c>
      <c r="L64" s="165" t="n">
        <f aca="false">L65</f>
        <v>0</v>
      </c>
      <c r="M64" s="165" t="n">
        <f aca="false">M65</f>
        <v>0</v>
      </c>
      <c r="N64" s="165" t="n">
        <f aca="false">N65</f>
        <v>0</v>
      </c>
      <c r="O64" s="165" t="n">
        <f aca="false">O65</f>
        <v>0</v>
      </c>
      <c r="P64" s="165" t="n">
        <f aca="false">P65</f>
        <v>0</v>
      </c>
      <c r="Q64" s="165" t="n">
        <f aca="false">Q65</f>
        <v>0</v>
      </c>
      <c r="R64" s="166" t="n">
        <f aca="false">R65</f>
        <v>0</v>
      </c>
      <c r="S64" s="164" t="n">
        <f aca="false">SUM(T64:AB64)</f>
        <v>5000000</v>
      </c>
      <c r="T64" s="164" t="n">
        <f aca="false">T65</f>
        <v>5000000</v>
      </c>
      <c r="U64" s="165" t="n">
        <f aca="false">U65</f>
        <v>0</v>
      </c>
      <c r="V64" s="165" t="n">
        <f aca="false">V65</f>
        <v>0</v>
      </c>
      <c r="W64" s="165" t="n">
        <f aca="false">W65</f>
        <v>0</v>
      </c>
      <c r="X64" s="165" t="n">
        <f aca="false">X65</f>
        <v>0</v>
      </c>
      <c r="Y64" s="165" t="n">
        <f aca="false">Y65</f>
        <v>0</v>
      </c>
      <c r="Z64" s="165" t="n">
        <f aca="false">Z65</f>
        <v>0</v>
      </c>
      <c r="AA64" s="165" t="n">
        <f aca="false">AA65</f>
        <v>0</v>
      </c>
      <c r="AB64" s="166" t="n">
        <f aca="false">AB65</f>
        <v>0</v>
      </c>
    </row>
    <row r="65" customFormat="false" ht="32.1" hidden="false" customHeight="false" outlineLevel="0" collapsed="false">
      <c r="B65" s="132"/>
      <c r="C65" s="29" t="s">
        <v>108</v>
      </c>
      <c r="D65" s="161" t="s">
        <v>344</v>
      </c>
      <c r="E65" s="160" t="s">
        <v>18</v>
      </c>
      <c r="F65" s="160" t="s">
        <v>34</v>
      </c>
      <c r="G65" s="107" t="n">
        <v>5050010780</v>
      </c>
      <c r="H65" s="163" t="s">
        <v>109</v>
      </c>
      <c r="I65" s="164" t="n">
        <f aca="false">SUM(J65:R65)</f>
        <v>5000000</v>
      </c>
      <c r="J65" s="164" t="n">
        <v>5000000</v>
      </c>
      <c r="K65" s="165" t="n">
        <v>0</v>
      </c>
      <c r="L65" s="165"/>
      <c r="M65" s="165"/>
      <c r="N65" s="165"/>
      <c r="O65" s="165"/>
      <c r="P65" s="165"/>
      <c r="Q65" s="165"/>
      <c r="R65" s="166"/>
      <c r="S65" s="164" t="n">
        <f aca="false">SUM(T65:AB65)</f>
        <v>5000000</v>
      </c>
      <c r="T65" s="164" t="n">
        <v>5000000</v>
      </c>
      <c r="U65" s="165"/>
      <c r="V65" s="165"/>
      <c r="W65" s="165"/>
      <c r="X65" s="165"/>
      <c r="Y65" s="165"/>
      <c r="Z65" s="165"/>
      <c r="AA65" s="165"/>
      <c r="AB65" s="166"/>
    </row>
    <row r="66" customFormat="false" ht="32.1" hidden="false" customHeight="false" outlineLevel="0" collapsed="false">
      <c r="B66" s="132"/>
      <c r="C66" s="29" t="s">
        <v>133</v>
      </c>
      <c r="D66" s="161" t="s">
        <v>344</v>
      </c>
      <c r="E66" s="160" t="s">
        <v>18</v>
      </c>
      <c r="F66" s="160" t="s">
        <v>34</v>
      </c>
      <c r="G66" s="107" t="n">
        <v>5200000000</v>
      </c>
      <c r="H66" s="163"/>
      <c r="I66" s="164" t="n">
        <f aca="false">SUM(J66:R66)</f>
        <v>176344200</v>
      </c>
      <c r="J66" s="164" t="n">
        <f aca="false">J67+J72+J82+J77</f>
        <v>125474700</v>
      </c>
      <c r="K66" s="165" t="n">
        <f aca="false">K67+K72+K82+K77</f>
        <v>50869500</v>
      </c>
      <c r="L66" s="165" t="n">
        <f aca="false">L67+L72+L82+L77</f>
        <v>0</v>
      </c>
      <c r="M66" s="165" t="n">
        <f aca="false">M67+M72+M82+M77</f>
        <v>0</v>
      </c>
      <c r="N66" s="165" t="n">
        <f aca="false">N67+N72+N82+N77</f>
        <v>0</v>
      </c>
      <c r="O66" s="165" t="n">
        <f aca="false">O67+O72+O82+O77</f>
        <v>0</v>
      </c>
      <c r="P66" s="165" t="n">
        <f aca="false">P67+P72+P82+P77</f>
        <v>0</v>
      </c>
      <c r="Q66" s="165" t="n">
        <f aca="false">Q67+Q72+Q82+Q77</f>
        <v>0</v>
      </c>
      <c r="R66" s="166" t="n">
        <f aca="false">R67+R72+R82+R77</f>
        <v>0</v>
      </c>
      <c r="S66" s="164" t="n">
        <f aca="false">SUM(T66:AB66)</f>
        <v>173743700</v>
      </c>
      <c r="T66" s="164" t="n">
        <f aca="false">T67+T72+T82+T77</f>
        <v>173743700</v>
      </c>
      <c r="U66" s="165" t="n">
        <f aca="false">U67+U72+U82+U77</f>
        <v>0</v>
      </c>
      <c r="V66" s="165" t="n">
        <f aca="false">V67+V72+V82+V77</f>
        <v>0</v>
      </c>
      <c r="W66" s="165" t="n">
        <f aca="false">W67+W72+W82+W77</f>
        <v>0</v>
      </c>
      <c r="X66" s="165" t="n">
        <f aca="false">X67+X72+X82+X77</f>
        <v>0</v>
      </c>
      <c r="Y66" s="165" t="n">
        <f aca="false">Y67+Y72+Y82+Y77</f>
        <v>0</v>
      </c>
      <c r="Z66" s="165" t="n">
        <f aca="false">Z67+Z72+Z82+Z77</f>
        <v>0</v>
      </c>
      <c r="AA66" s="165" t="n">
        <f aca="false">AA67+AA72+AA82+AA77</f>
        <v>0</v>
      </c>
      <c r="AB66" s="166" t="n">
        <f aca="false">AB67+AB72+AB82+AB77</f>
        <v>0</v>
      </c>
    </row>
    <row r="67" customFormat="false" ht="17.35" hidden="false" customHeight="false" outlineLevel="0" collapsed="false">
      <c r="B67" s="132"/>
      <c r="C67" s="29" t="s">
        <v>134</v>
      </c>
      <c r="D67" s="161" t="s">
        <v>344</v>
      </c>
      <c r="E67" s="160" t="s">
        <v>18</v>
      </c>
      <c r="F67" s="160" t="s">
        <v>34</v>
      </c>
      <c r="G67" s="107" t="n">
        <v>5210000000</v>
      </c>
      <c r="H67" s="163"/>
      <c r="I67" s="164" t="n">
        <f aca="false">SUM(J67:R67)</f>
        <v>103222500</v>
      </c>
      <c r="J67" s="164" t="n">
        <f aca="false">J68</f>
        <v>81534200</v>
      </c>
      <c r="K67" s="165" t="n">
        <f aca="false">K68</f>
        <v>21688300</v>
      </c>
      <c r="L67" s="165" t="n">
        <f aca="false">L68</f>
        <v>0</v>
      </c>
      <c r="M67" s="165" t="n">
        <f aca="false">M68</f>
        <v>0</v>
      </c>
      <c r="N67" s="165" t="n">
        <f aca="false">N68</f>
        <v>0</v>
      </c>
      <c r="O67" s="165" t="n">
        <f aca="false">O68</f>
        <v>0</v>
      </c>
      <c r="P67" s="165" t="n">
        <f aca="false">P68</f>
        <v>0</v>
      </c>
      <c r="Q67" s="165" t="n">
        <f aca="false">Q68</f>
        <v>0</v>
      </c>
      <c r="R67" s="166" t="n">
        <f aca="false">R68</f>
        <v>0</v>
      </c>
      <c r="S67" s="164" t="n">
        <f aca="false">SUM(T67:AB67)</f>
        <v>101729900</v>
      </c>
      <c r="T67" s="164" t="n">
        <f aca="false">T68</f>
        <v>101729900</v>
      </c>
      <c r="U67" s="165" t="n">
        <f aca="false">U68</f>
        <v>0</v>
      </c>
      <c r="V67" s="165" t="n">
        <f aca="false">V68</f>
        <v>0</v>
      </c>
      <c r="W67" s="165" t="n">
        <f aca="false">W68</f>
        <v>0</v>
      </c>
      <c r="X67" s="165" t="n">
        <f aca="false">X68</f>
        <v>0</v>
      </c>
      <c r="Y67" s="165" t="n">
        <f aca="false">Y68</f>
        <v>0</v>
      </c>
      <c r="Z67" s="165" t="n">
        <f aca="false">Z68</f>
        <v>0</v>
      </c>
      <c r="AA67" s="165" t="n">
        <f aca="false">AA68</f>
        <v>0</v>
      </c>
      <c r="AB67" s="166" t="n">
        <f aca="false">AB68</f>
        <v>0</v>
      </c>
    </row>
    <row r="68" customFormat="false" ht="32.1" hidden="false" customHeight="false" outlineLevel="0" collapsed="false">
      <c r="B68" s="132"/>
      <c r="C68" s="172" t="s">
        <v>135</v>
      </c>
      <c r="D68" s="161" t="s">
        <v>344</v>
      </c>
      <c r="E68" s="160" t="s">
        <v>18</v>
      </c>
      <c r="F68" s="160" t="s">
        <v>34</v>
      </c>
      <c r="G68" s="107" t="n">
        <v>5210000590</v>
      </c>
      <c r="H68" s="163"/>
      <c r="I68" s="164" t="n">
        <f aca="false">SUM(J68:R68)</f>
        <v>103222500</v>
      </c>
      <c r="J68" s="164" t="n">
        <f aca="false">J69+J70+J71</f>
        <v>81534200</v>
      </c>
      <c r="K68" s="165" t="n">
        <f aca="false">K69+K70+K71</f>
        <v>21688300</v>
      </c>
      <c r="L68" s="165" t="n">
        <f aca="false">L69+L70+L71</f>
        <v>0</v>
      </c>
      <c r="M68" s="165" t="n">
        <f aca="false">M69+M70+M71</f>
        <v>0</v>
      </c>
      <c r="N68" s="165" t="n">
        <f aca="false">N69+N70+N71</f>
        <v>0</v>
      </c>
      <c r="O68" s="165" t="n">
        <f aca="false">O69+O70+O71</f>
        <v>0</v>
      </c>
      <c r="P68" s="165" t="n">
        <f aca="false">P69+P70+P71</f>
        <v>0</v>
      </c>
      <c r="Q68" s="165" t="n">
        <f aca="false">Q69+Q70+Q71</f>
        <v>0</v>
      </c>
      <c r="R68" s="166" t="n">
        <f aca="false">R69+R70+R71</f>
        <v>0</v>
      </c>
      <c r="S68" s="164" t="n">
        <f aca="false">SUM(T68:AB68)</f>
        <v>101729900</v>
      </c>
      <c r="T68" s="164" t="n">
        <f aca="false">T69+T70+T71</f>
        <v>101729900</v>
      </c>
      <c r="U68" s="165" t="n">
        <f aca="false">U69+U70+U71</f>
        <v>0</v>
      </c>
      <c r="V68" s="165" t="n">
        <f aca="false">V69+V70+V71</f>
        <v>0</v>
      </c>
      <c r="W68" s="165" t="n">
        <f aca="false">W69+W70+W71</f>
        <v>0</v>
      </c>
      <c r="X68" s="165" t="n">
        <f aca="false">X69+X70+X71</f>
        <v>0</v>
      </c>
      <c r="Y68" s="165" t="n">
        <f aca="false">Y69+Y70+Y71</f>
        <v>0</v>
      </c>
      <c r="Z68" s="165" t="n">
        <f aca="false">Z69+Z70+Z71</f>
        <v>0</v>
      </c>
      <c r="AA68" s="165" t="n">
        <f aca="false">AA69+AA70+AA71</f>
        <v>0</v>
      </c>
      <c r="AB68" s="166" t="n">
        <f aca="false">AB69+AB70+AB71</f>
        <v>0</v>
      </c>
    </row>
    <row r="69" customFormat="false" ht="64.15" hidden="false" customHeight="false" outlineLevel="0" collapsed="false">
      <c r="B69" s="132"/>
      <c r="C69" s="29" t="s">
        <v>105</v>
      </c>
      <c r="D69" s="161" t="s">
        <v>344</v>
      </c>
      <c r="E69" s="160" t="s">
        <v>18</v>
      </c>
      <c r="F69" s="160" t="s">
        <v>34</v>
      </c>
      <c r="G69" s="107" t="n">
        <v>5210000590</v>
      </c>
      <c r="H69" s="163" t="s">
        <v>106</v>
      </c>
      <c r="I69" s="164" t="n">
        <f aca="false">SUM(J69:R69)</f>
        <v>95441200</v>
      </c>
      <c r="J69" s="164" t="n">
        <v>74359700</v>
      </c>
      <c r="K69" s="165" t="n">
        <f aca="false">13849100+7232400</f>
        <v>21081500</v>
      </c>
      <c r="L69" s="165"/>
      <c r="M69" s="165"/>
      <c r="N69" s="165"/>
      <c r="O69" s="165"/>
      <c r="P69" s="165"/>
      <c r="Q69" s="165"/>
      <c r="R69" s="166"/>
      <c r="S69" s="164" t="n">
        <f aca="false">SUM(T69:AB69)</f>
        <v>94010900</v>
      </c>
      <c r="T69" s="164" t="n">
        <f aca="false">60088700+33922200</f>
        <v>94010900</v>
      </c>
      <c r="U69" s="165"/>
      <c r="V69" s="165"/>
      <c r="W69" s="165"/>
      <c r="X69" s="165"/>
      <c r="Y69" s="165"/>
      <c r="Z69" s="165"/>
      <c r="AA69" s="165"/>
      <c r="AB69" s="166"/>
      <c r="AD69" s="2"/>
    </row>
    <row r="70" customFormat="false" ht="32.1" hidden="false" customHeight="false" outlineLevel="0" collapsed="false">
      <c r="B70" s="132"/>
      <c r="C70" s="29" t="s">
        <v>108</v>
      </c>
      <c r="D70" s="161" t="s">
        <v>344</v>
      </c>
      <c r="E70" s="160" t="s">
        <v>18</v>
      </c>
      <c r="F70" s="160" t="s">
        <v>34</v>
      </c>
      <c r="G70" s="107" t="n">
        <v>5210000590</v>
      </c>
      <c r="H70" s="163" t="s">
        <v>109</v>
      </c>
      <c r="I70" s="164" t="n">
        <f aca="false">SUM(J70:R70)</f>
        <v>7672700</v>
      </c>
      <c r="J70" s="164" t="n">
        <v>7054400</v>
      </c>
      <c r="K70" s="165" t="n">
        <f aca="false">1102000-483700</f>
        <v>618300</v>
      </c>
      <c r="L70" s="165"/>
      <c r="M70" s="165"/>
      <c r="N70" s="165"/>
      <c r="O70" s="165"/>
      <c r="P70" s="165"/>
      <c r="Q70" s="165"/>
      <c r="R70" s="166"/>
      <c r="S70" s="164" t="n">
        <f aca="false">SUM(T70:AB70)</f>
        <v>7612000</v>
      </c>
      <c r="T70" s="164" t="n">
        <f aca="false">4766500+2845500</f>
        <v>7612000</v>
      </c>
      <c r="U70" s="165"/>
      <c r="V70" s="165"/>
      <c r="W70" s="165"/>
      <c r="X70" s="165"/>
      <c r="Y70" s="165"/>
      <c r="Z70" s="165"/>
      <c r="AA70" s="165"/>
      <c r="AB70" s="166"/>
      <c r="AD70" s="2"/>
    </row>
    <row r="71" customFormat="false" ht="17.35" hidden="false" customHeight="false" outlineLevel="0" collapsed="false">
      <c r="B71" s="132"/>
      <c r="C71" s="29" t="s">
        <v>111</v>
      </c>
      <c r="D71" s="161" t="s">
        <v>344</v>
      </c>
      <c r="E71" s="160" t="s">
        <v>18</v>
      </c>
      <c r="F71" s="160" t="s">
        <v>34</v>
      </c>
      <c r="G71" s="107" t="n">
        <v>5210000590</v>
      </c>
      <c r="H71" s="163" t="s">
        <v>112</v>
      </c>
      <c r="I71" s="164" t="n">
        <f aca="false">SUM(J71:R71)</f>
        <v>108600</v>
      </c>
      <c r="J71" s="164" t="n">
        <v>120100</v>
      </c>
      <c r="K71" s="165" t="n">
        <f aca="false">-3400-8100</f>
        <v>-11500</v>
      </c>
      <c r="L71" s="165"/>
      <c r="M71" s="165"/>
      <c r="N71" s="165"/>
      <c r="O71" s="165"/>
      <c r="P71" s="165"/>
      <c r="Q71" s="165"/>
      <c r="R71" s="166"/>
      <c r="S71" s="164" t="n">
        <f aca="false">SUM(T71:AB71)</f>
        <v>107000</v>
      </c>
      <c r="T71" s="164" t="n">
        <f aca="false">35900+71100</f>
        <v>107000</v>
      </c>
      <c r="U71" s="165"/>
      <c r="V71" s="165"/>
      <c r="W71" s="165"/>
      <c r="X71" s="165"/>
      <c r="Y71" s="165"/>
      <c r="Z71" s="165"/>
      <c r="AA71" s="165"/>
      <c r="AB71" s="166"/>
    </row>
    <row r="72" customFormat="false" ht="17.35" hidden="false" customHeight="false" outlineLevel="0" collapsed="false">
      <c r="B72" s="132"/>
      <c r="C72" s="174" t="s">
        <v>136</v>
      </c>
      <c r="D72" s="161" t="s">
        <v>344</v>
      </c>
      <c r="E72" s="160" t="s">
        <v>18</v>
      </c>
      <c r="F72" s="160" t="s">
        <v>34</v>
      </c>
      <c r="G72" s="107" t="n">
        <v>5220000000</v>
      </c>
      <c r="H72" s="163"/>
      <c r="I72" s="164" t="n">
        <f aca="false">SUM(J72:R72)</f>
        <v>38562400</v>
      </c>
      <c r="J72" s="164" t="n">
        <f aca="false">J73</f>
        <v>24210800</v>
      </c>
      <c r="K72" s="165" t="n">
        <f aca="false">K73</f>
        <v>14351600</v>
      </c>
      <c r="L72" s="165" t="n">
        <f aca="false">L73</f>
        <v>0</v>
      </c>
      <c r="M72" s="165" t="n">
        <f aca="false">M73</f>
        <v>0</v>
      </c>
      <c r="N72" s="165" t="n">
        <f aca="false">N73</f>
        <v>0</v>
      </c>
      <c r="O72" s="165" t="n">
        <f aca="false">O73</f>
        <v>0</v>
      </c>
      <c r="P72" s="165" t="n">
        <f aca="false">P73</f>
        <v>0</v>
      </c>
      <c r="Q72" s="165" t="n">
        <f aca="false">Q73</f>
        <v>0</v>
      </c>
      <c r="R72" s="166" t="n">
        <f aca="false">R73</f>
        <v>0</v>
      </c>
      <c r="S72" s="164" t="n">
        <f aca="false">SUM(T72:AB72)</f>
        <v>37981100</v>
      </c>
      <c r="T72" s="164" t="n">
        <f aca="false">T73</f>
        <v>37981100</v>
      </c>
      <c r="U72" s="165" t="n">
        <f aca="false">U73</f>
        <v>0</v>
      </c>
      <c r="V72" s="165" t="n">
        <f aca="false">V73</f>
        <v>0</v>
      </c>
      <c r="W72" s="165" t="n">
        <f aca="false">W73</f>
        <v>0</v>
      </c>
      <c r="X72" s="165" t="n">
        <f aca="false">X73</f>
        <v>0</v>
      </c>
      <c r="Y72" s="165" t="n">
        <f aca="false">Y73</f>
        <v>0</v>
      </c>
      <c r="Z72" s="165" t="n">
        <f aca="false">Z73</f>
        <v>0</v>
      </c>
      <c r="AA72" s="165" t="n">
        <f aca="false">AA73</f>
        <v>0</v>
      </c>
      <c r="AB72" s="166" t="n">
        <f aca="false">AB73</f>
        <v>0</v>
      </c>
    </row>
    <row r="73" customFormat="false" ht="32.1" hidden="false" customHeight="false" outlineLevel="0" collapsed="false">
      <c r="B73" s="132"/>
      <c r="C73" s="172" t="s">
        <v>135</v>
      </c>
      <c r="D73" s="161" t="s">
        <v>344</v>
      </c>
      <c r="E73" s="160" t="s">
        <v>18</v>
      </c>
      <c r="F73" s="160" t="s">
        <v>34</v>
      </c>
      <c r="G73" s="107" t="n">
        <v>5220000590</v>
      </c>
      <c r="H73" s="163"/>
      <c r="I73" s="164" t="n">
        <f aca="false">SUM(J73:R73)</f>
        <v>38562400</v>
      </c>
      <c r="J73" s="164" t="n">
        <f aca="false">J74+J75+J76</f>
        <v>24210800</v>
      </c>
      <c r="K73" s="165" t="n">
        <f aca="false">K74+K75+K76</f>
        <v>14351600</v>
      </c>
      <c r="L73" s="165" t="n">
        <f aca="false">L74+L75+L76</f>
        <v>0</v>
      </c>
      <c r="M73" s="165" t="n">
        <f aca="false">M74+M75+M76</f>
        <v>0</v>
      </c>
      <c r="N73" s="165" t="n">
        <f aca="false">N74+N75+N76</f>
        <v>0</v>
      </c>
      <c r="O73" s="165" t="n">
        <f aca="false">O74+O75+O76</f>
        <v>0</v>
      </c>
      <c r="P73" s="165" t="n">
        <f aca="false">P74+P75+P76</f>
        <v>0</v>
      </c>
      <c r="Q73" s="165" t="n">
        <f aca="false">Q74+Q75+Q76</f>
        <v>0</v>
      </c>
      <c r="R73" s="166" t="n">
        <f aca="false">R74+R75+R76</f>
        <v>0</v>
      </c>
      <c r="S73" s="164" t="n">
        <f aca="false">SUM(T73:AB73)</f>
        <v>37981100</v>
      </c>
      <c r="T73" s="164" t="n">
        <f aca="false">T74+T75+T76</f>
        <v>37981100</v>
      </c>
      <c r="U73" s="165" t="n">
        <f aca="false">U74+U75+U76</f>
        <v>0</v>
      </c>
      <c r="V73" s="165" t="n">
        <f aca="false">V74+V75+V76</f>
        <v>0</v>
      </c>
      <c r="W73" s="165" t="n">
        <f aca="false">W74+W75+W76</f>
        <v>0</v>
      </c>
      <c r="X73" s="165" t="n">
        <f aca="false">X74+X75+X76</f>
        <v>0</v>
      </c>
      <c r="Y73" s="165" t="n">
        <f aca="false">Y74+Y75+Y76</f>
        <v>0</v>
      </c>
      <c r="Z73" s="165" t="n">
        <f aca="false">Z74+Z75+Z76</f>
        <v>0</v>
      </c>
      <c r="AA73" s="165" t="n">
        <f aca="false">AA74+AA75+AA76</f>
        <v>0</v>
      </c>
      <c r="AB73" s="166" t="n">
        <f aca="false">AB74+AB75+AB76</f>
        <v>0</v>
      </c>
    </row>
    <row r="74" customFormat="false" ht="64.15" hidden="false" customHeight="false" outlineLevel="0" collapsed="false">
      <c r="B74" s="132"/>
      <c r="C74" s="29" t="s">
        <v>105</v>
      </c>
      <c r="D74" s="161" t="s">
        <v>344</v>
      </c>
      <c r="E74" s="160" t="s">
        <v>18</v>
      </c>
      <c r="F74" s="160" t="s">
        <v>34</v>
      </c>
      <c r="G74" s="107" t="n">
        <v>5220000590</v>
      </c>
      <c r="H74" s="163" t="s">
        <v>106</v>
      </c>
      <c r="I74" s="164" t="n">
        <f aca="false">SUM(J74:R74)</f>
        <v>27329000</v>
      </c>
      <c r="J74" s="164" t="n">
        <v>13495600</v>
      </c>
      <c r="K74" s="165" t="n">
        <v>13833400</v>
      </c>
      <c r="L74" s="165"/>
      <c r="M74" s="165"/>
      <c r="N74" s="165"/>
      <c r="O74" s="165"/>
      <c r="P74" s="165"/>
      <c r="Q74" s="165"/>
      <c r="R74" s="166"/>
      <c r="S74" s="164" t="n">
        <f aca="false">SUM(T74:AB74)</f>
        <v>26919400</v>
      </c>
      <c r="T74" s="164" t="n">
        <v>26919400</v>
      </c>
      <c r="U74" s="165"/>
      <c r="V74" s="165"/>
      <c r="W74" s="165"/>
      <c r="X74" s="165"/>
      <c r="Y74" s="165"/>
      <c r="Z74" s="165"/>
      <c r="AA74" s="165"/>
      <c r="AB74" s="166"/>
    </row>
    <row r="75" customFormat="false" ht="32.1" hidden="false" customHeight="false" outlineLevel="0" collapsed="false">
      <c r="B75" s="132"/>
      <c r="C75" s="29" t="s">
        <v>108</v>
      </c>
      <c r="D75" s="161" t="s">
        <v>344</v>
      </c>
      <c r="E75" s="160" t="s">
        <v>18</v>
      </c>
      <c r="F75" s="160" t="s">
        <v>34</v>
      </c>
      <c r="G75" s="107" t="n">
        <v>5220000590</v>
      </c>
      <c r="H75" s="163" t="s">
        <v>109</v>
      </c>
      <c r="I75" s="164" t="n">
        <f aca="false">SUM(J75:R75)</f>
        <v>11124100</v>
      </c>
      <c r="J75" s="164" t="n">
        <v>10594400</v>
      </c>
      <c r="K75" s="165" t="n">
        <v>529700</v>
      </c>
      <c r="L75" s="165"/>
      <c r="M75" s="165"/>
      <c r="N75" s="165"/>
      <c r="O75" s="165"/>
      <c r="P75" s="165"/>
      <c r="Q75" s="165"/>
      <c r="R75" s="166"/>
      <c r="S75" s="164" t="n">
        <f aca="false">SUM(T75:AB75)</f>
        <v>10954000</v>
      </c>
      <c r="T75" s="164" t="n">
        <v>10954000</v>
      </c>
      <c r="U75" s="165"/>
      <c r="V75" s="165"/>
      <c r="W75" s="165"/>
      <c r="X75" s="165"/>
      <c r="Y75" s="165"/>
      <c r="Z75" s="165"/>
      <c r="AA75" s="165"/>
      <c r="AB75" s="166"/>
    </row>
    <row r="76" customFormat="false" ht="17.35" hidden="false" customHeight="false" outlineLevel="0" collapsed="false">
      <c r="B76" s="132"/>
      <c r="C76" s="29" t="s">
        <v>111</v>
      </c>
      <c r="D76" s="161" t="s">
        <v>344</v>
      </c>
      <c r="E76" s="160" t="s">
        <v>18</v>
      </c>
      <c r="F76" s="160" t="s">
        <v>34</v>
      </c>
      <c r="G76" s="107" t="n">
        <v>5220000590</v>
      </c>
      <c r="H76" s="163" t="s">
        <v>112</v>
      </c>
      <c r="I76" s="164" t="n">
        <f aca="false">SUM(J76:R76)</f>
        <v>109300</v>
      </c>
      <c r="J76" s="164" t="n">
        <v>120800</v>
      </c>
      <c r="K76" s="165" t="n">
        <v>-11500</v>
      </c>
      <c r="L76" s="165"/>
      <c r="M76" s="165"/>
      <c r="N76" s="165"/>
      <c r="O76" s="165"/>
      <c r="P76" s="165"/>
      <c r="Q76" s="165"/>
      <c r="R76" s="166"/>
      <c r="S76" s="164" t="n">
        <f aca="false">SUM(T76:AB76)</f>
        <v>107700</v>
      </c>
      <c r="T76" s="164" t="n">
        <v>107700</v>
      </c>
      <c r="U76" s="165"/>
      <c r="V76" s="165"/>
      <c r="W76" s="165"/>
      <c r="X76" s="165"/>
      <c r="Y76" s="165"/>
      <c r="Z76" s="165"/>
      <c r="AA76" s="165"/>
      <c r="AB76" s="166"/>
    </row>
    <row r="77" customFormat="false" ht="17.35" hidden="false" customHeight="false" outlineLevel="0" collapsed="false">
      <c r="B77" s="132"/>
      <c r="C77" s="29" t="s">
        <v>137</v>
      </c>
      <c r="D77" s="161" t="s">
        <v>344</v>
      </c>
      <c r="E77" s="160" t="s">
        <v>18</v>
      </c>
      <c r="F77" s="160" t="s">
        <v>34</v>
      </c>
      <c r="G77" s="107" t="n">
        <v>5230000000</v>
      </c>
      <c r="H77" s="163"/>
      <c r="I77" s="164" t="n">
        <f aca="false">SUM(J77:R77)</f>
        <v>18204200</v>
      </c>
      <c r="J77" s="164" t="n">
        <f aca="false">J78</f>
        <v>5653100</v>
      </c>
      <c r="K77" s="165" t="n">
        <f aca="false">K78</f>
        <v>12551100</v>
      </c>
      <c r="L77" s="165" t="n">
        <f aca="false">L78</f>
        <v>0</v>
      </c>
      <c r="M77" s="165" t="n">
        <f aca="false">M78</f>
        <v>0</v>
      </c>
      <c r="N77" s="165" t="n">
        <f aca="false">N78</f>
        <v>0</v>
      </c>
      <c r="O77" s="165" t="n">
        <f aca="false">O78</f>
        <v>0</v>
      </c>
      <c r="P77" s="165" t="n">
        <f aca="false">P78</f>
        <v>0</v>
      </c>
      <c r="Q77" s="165" t="n">
        <f aca="false">Q78</f>
        <v>0</v>
      </c>
      <c r="R77" s="166" t="n">
        <f aca="false">R78</f>
        <v>0</v>
      </c>
      <c r="S77" s="164" t="n">
        <f aca="false">SUM(T77:AB77)</f>
        <v>17931200</v>
      </c>
      <c r="T77" s="165" t="n">
        <f aca="false">T78</f>
        <v>17931200</v>
      </c>
      <c r="U77" s="165" t="n">
        <f aca="false">U78</f>
        <v>0</v>
      </c>
      <c r="V77" s="165" t="n">
        <f aca="false">V78</f>
        <v>0</v>
      </c>
      <c r="W77" s="165" t="n">
        <f aca="false">W78</f>
        <v>0</v>
      </c>
      <c r="X77" s="165" t="n">
        <f aca="false">X78</f>
        <v>0</v>
      </c>
      <c r="Y77" s="165" t="n">
        <f aca="false">Y78</f>
        <v>0</v>
      </c>
      <c r="Z77" s="165" t="n">
        <f aca="false">Z78</f>
        <v>0</v>
      </c>
      <c r="AA77" s="165" t="n">
        <f aca="false">AA78</f>
        <v>0</v>
      </c>
      <c r="AB77" s="166" t="n">
        <f aca="false">AB78</f>
        <v>0</v>
      </c>
    </row>
    <row r="78" customFormat="false" ht="32.1" hidden="false" customHeight="false" outlineLevel="0" collapsed="false">
      <c r="B78" s="132"/>
      <c r="C78" s="29" t="s">
        <v>135</v>
      </c>
      <c r="D78" s="161" t="s">
        <v>344</v>
      </c>
      <c r="E78" s="160" t="s">
        <v>18</v>
      </c>
      <c r="F78" s="160" t="s">
        <v>34</v>
      </c>
      <c r="G78" s="107" t="n">
        <v>5230000590</v>
      </c>
      <c r="H78" s="163"/>
      <c r="I78" s="164" t="n">
        <f aca="false">SUM(J78:R78)</f>
        <v>18204200</v>
      </c>
      <c r="J78" s="164" t="n">
        <f aca="false">J79+J80+J81</f>
        <v>5653100</v>
      </c>
      <c r="K78" s="165" t="n">
        <f aca="false">K79+K80+K81</f>
        <v>12551100</v>
      </c>
      <c r="L78" s="165" t="n">
        <f aca="false">L79+L80+L81</f>
        <v>0</v>
      </c>
      <c r="M78" s="165" t="n">
        <f aca="false">M79+M80+M81</f>
        <v>0</v>
      </c>
      <c r="N78" s="165" t="n">
        <f aca="false">N79+N80+N81</f>
        <v>0</v>
      </c>
      <c r="O78" s="165" t="n">
        <f aca="false">O79+O80+O81</f>
        <v>0</v>
      </c>
      <c r="P78" s="165" t="n">
        <f aca="false">P79+P80+P81</f>
        <v>0</v>
      </c>
      <c r="Q78" s="165" t="n">
        <f aca="false">Q79+Q80+Q81</f>
        <v>0</v>
      </c>
      <c r="R78" s="166" t="n">
        <f aca="false">R79+R80+R81</f>
        <v>0</v>
      </c>
      <c r="S78" s="164" t="n">
        <f aca="false">SUM(T78:AB78)</f>
        <v>17931200</v>
      </c>
      <c r="T78" s="165" t="n">
        <f aca="false">T79+T80+T81</f>
        <v>17931200</v>
      </c>
      <c r="U78" s="165" t="n">
        <f aca="false">U79+U80+U81</f>
        <v>0</v>
      </c>
      <c r="V78" s="165" t="n">
        <f aca="false">V79+V80+V81</f>
        <v>0</v>
      </c>
      <c r="W78" s="165" t="n">
        <f aca="false">W79+W80+W81</f>
        <v>0</v>
      </c>
      <c r="X78" s="165" t="n">
        <f aca="false">X79+X80+X81</f>
        <v>0</v>
      </c>
      <c r="Y78" s="165" t="n">
        <f aca="false">Y79+Y80+Y81</f>
        <v>0</v>
      </c>
      <c r="Z78" s="165" t="n">
        <f aca="false">Z79+Z80+Z81</f>
        <v>0</v>
      </c>
      <c r="AA78" s="165" t="n">
        <f aca="false">AA79+AA80+AA81</f>
        <v>0</v>
      </c>
      <c r="AB78" s="166" t="n">
        <f aca="false">AB79+AB80+AB81</f>
        <v>0</v>
      </c>
    </row>
    <row r="79" customFormat="false" ht="64.15" hidden="false" customHeight="false" outlineLevel="0" collapsed="false">
      <c r="B79" s="132"/>
      <c r="C79" s="29" t="s">
        <v>105</v>
      </c>
      <c r="D79" s="161" t="s">
        <v>344</v>
      </c>
      <c r="E79" s="160" t="s">
        <v>18</v>
      </c>
      <c r="F79" s="160" t="s">
        <v>34</v>
      </c>
      <c r="G79" s="107" t="n">
        <v>5230000590</v>
      </c>
      <c r="H79" s="163" t="s">
        <v>106</v>
      </c>
      <c r="I79" s="164" t="n">
        <f aca="false">SUM(J79:R79)</f>
        <v>17328300</v>
      </c>
      <c r="J79" s="164" t="n">
        <v>5109600</v>
      </c>
      <c r="K79" s="165" t="n">
        <v>12218700</v>
      </c>
      <c r="L79" s="165"/>
      <c r="M79" s="165"/>
      <c r="N79" s="165"/>
      <c r="O79" s="165"/>
      <c r="P79" s="165"/>
      <c r="Q79" s="165"/>
      <c r="R79" s="166"/>
      <c r="S79" s="164" t="n">
        <f aca="false">SUM(T79:AB79)</f>
        <v>17068600</v>
      </c>
      <c r="T79" s="164" t="n">
        <v>17068600</v>
      </c>
      <c r="U79" s="165"/>
      <c r="V79" s="165"/>
      <c r="W79" s="165"/>
      <c r="X79" s="165"/>
      <c r="Y79" s="165"/>
      <c r="Z79" s="165"/>
      <c r="AA79" s="165"/>
      <c r="AB79" s="166"/>
    </row>
    <row r="80" customFormat="false" ht="32.1" hidden="false" customHeight="false" outlineLevel="0" collapsed="false">
      <c r="B80" s="132"/>
      <c r="C80" s="29" t="s">
        <v>108</v>
      </c>
      <c r="D80" s="161" t="s">
        <v>344</v>
      </c>
      <c r="E80" s="160" t="s">
        <v>18</v>
      </c>
      <c r="F80" s="160" t="s">
        <v>34</v>
      </c>
      <c r="G80" s="107" t="n">
        <v>5230000590</v>
      </c>
      <c r="H80" s="163" t="s">
        <v>109</v>
      </c>
      <c r="I80" s="164" t="n">
        <f aca="false">SUM(J80:R80)</f>
        <v>667400</v>
      </c>
      <c r="J80" s="164" t="n">
        <v>356900</v>
      </c>
      <c r="K80" s="165" t="n">
        <v>310500</v>
      </c>
      <c r="L80" s="165"/>
      <c r="M80" s="165"/>
      <c r="N80" s="165"/>
      <c r="O80" s="165"/>
      <c r="P80" s="165"/>
      <c r="Q80" s="165"/>
      <c r="R80" s="166"/>
      <c r="S80" s="164" t="n">
        <f aca="false">SUM(T80:AB80)</f>
        <v>657200</v>
      </c>
      <c r="T80" s="164" t="n">
        <v>657200</v>
      </c>
      <c r="U80" s="165"/>
      <c r="V80" s="165"/>
      <c r="W80" s="165"/>
      <c r="X80" s="165"/>
      <c r="Y80" s="165"/>
      <c r="Z80" s="165"/>
      <c r="AA80" s="165"/>
      <c r="AB80" s="166"/>
    </row>
    <row r="81" customFormat="false" ht="17.35" hidden="false" customHeight="false" outlineLevel="0" collapsed="false">
      <c r="B81" s="132"/>
      <c r="C81" s="29" t="s">
        <v>111</v>
      </c>
      <c r="D81" s="161" t="s">
        <v>344</v>
      </c>
      <c r="E81" s="160" t="s">
        <v>18</v>
      </c>
      <c r="F81" s="160" t="s">
        <v>34</v>
      </c>
      <c r="G81" s="107" t="n">
        <v>5230000590</v>
      </c>
      <c r="H81" s="163" t="s">
        <v>112</v>
      </c>
      <c r="I81" s="164" t="n">
        <f aca="false">SUM(J81:R81)</f>
        <v>208500</v>
      </c>
      <c r="J81" s="164" t="n">
        <v>186600</v>
      </c>
      <c r="K81" s="165" t="n">
        <v>21900</v>
      </c>
      <c r="L81" s="165"/>
      <c r="M81" s="165"/>
      <c r="N81" s="165"/>
      <c r="O81" s="165"/>
      <c r="P81" s="165"/>
      <c r="Q81" s="165"/>
      <c r="R81" s="166"/>
      <c r="S81" s="164" t="n">
        <f aca="false">SUM(T81:AB81)</f>
        <v>205400</v>
      </c>
      <c r="T81" s="164" t="n">
        <v>205400</v>
      </c>
      <c r="U81" s="165"/>
      <c r="V81" s="165"/>
      <c r="W81" s="165"/>
      <c r="X81" s="165"/>
      <c r="Y81" s="165"/>
      <c r="Z81" s="165"/>
      <c r="AA81" s="165"/>
      <c r="AB81" s="166"/>
    </row>
    <row r="82" customFormat="false" ht="17.35" hidden="false" customHeight="false" outlineLevel="0" collapsed="false">
      <c r="B82" s="132"/>
      <c r="C82" s="29" t="s">
        <v>140</v>
      </c>
      <c r="D82" s="161" t="s">
        <v>344</v>
      </c>
      <c r="E82" s="160" t="s">
        <v>18</v>
      </c>
      <c r="F82" s="160" t="s">
        <v>34</v>
      </c>
      <c r="G82" s="107" t="n">
        <v>5260000000</v>
      </c>
      <c r="H82" s="163"/>
      <c r="I82" s="164" t="n">
        <f aca="false">SUM(J82:R82)</f>
        <v>16355100</v>
      </c>
      <c r="J82" s="164" t="n">
        <f aca="false">+J83</f>
        <v>14076600</v>
      </c>
      <c r="K82" s="165" t="n">
        <f aca="false">+K83</f>
        <v>2278500</v>
      </c>
      <c r="L82" s="165" t="n">
        <f aca="false">+L83</f>
        <v>0</v>
      </c>
      <c r="M82" s="165" t="n">
        <f aca="false">+M83</f>
        <v>0</v>
      </c>
      <c r="N82" s="165" t="n">
        <f aca="false">+N83</f>
        <v>0</v>
      </c>
      <c r="O82" s="165" t="n">
        <f aca="false">+O83</f>
        <v>0</v>
      </c>
      <c r="P82" s="165" t="n">
        <f aca="false">+P83</f>
        <v>0</v>
      </c>
      <c r="Q82" s="165" t="n">
        <f aca="false">+Q83</f>
        <v>0</v>
      </c>
      <c r="R82" s="166" t="n">
        <f aca="false">+R83</f>
        <v>0</v>
      </c>
      <c r="S82" s="164" t="n">
        <f aca="false">SUM(T82:AB82)</f>
        <v>16101500</v>
      </c>
      <c r="T82" s="164" t="n">
        <f aca="false">T83</f>
        <v>16101500</v>
      </c>
      <c r="U82" s="165" t="n">
        <f aca="false">+U83</f>
        <v>0</v>
      </c>
      <c r="V82" s="165" t="n">
        <f aca="false">+V83</f>
        <v>0</v>
      </c>
      <c r="W82" s="165" t="n">
        <f aca="false">+W83</f>
        <v>0</v>
      </c>
      <c r="X82" s="165" t="n">
        <f aca="false">+X83</f>
        <v>0</v>
      </c>
      <c r="Y82" s="165" t="n">
        <f aca="false">+Y83</f>
        <v>0</v>
      </c>
      <c r="Z82" s="165" t="n">
        <f aca="false">+Z83</f>
        <v>0</v>
      </c>
      <c r="AA82" s="165" t="n">
        <f aca="false">+AA83</f>
        <v>0</v>
      </c>
      <c r="AB82" s="166" t="n">
        <f aca="false">+AB83</f>
        <v>0</v>
      </c>
    </row>
    <row r="83" customFormat="false" ht="32.1" hidden="false" customHeight="false" outlineLevel="0" collapsed="false">
      <c r="B83" s="132"/>
      <c r="C83" s="29" t="s">
        <v>135</v>
      </c>
      <c r="D83" s="161" t="s">
        <v>344</v>
      </c>
      <c r="E83" s="160" t="s">
        <v>18</v>
      </c>
      <c r="F83" s="160" t="s">
        <v>34</v>
      </c>
      <c r="G83" s="107" t="n">
        <v>5260000590</v>
      </c>
      <c r="H83" s="163"/>
      <c r="I83" s="164" t="n">
        <f aca="false">SUM(J83:R83)</f>
        <v>16355100</v>
      </c>
      <c r="J83" s="164" t="n">
        <f aca="false">J84+J85+J86</f>
        <v>14076600</v>
      </c>
      <c r="K83" s="165" t="n">
        <f aca="false">K84+K85+K86</f>
        <v>2278500</v>
      </c>
      <c r="L83" s="165" t="n">
        <f aca="false">L84+L85+L86</f>
        <v>0</v>
      </c>
      <c r="M83" s="165" t="n">
        <f aca="false">M84+M85+M86</f>
        <v>0</v>
      </c>
      <c r="N83" s="165" t="n">
        <f aca="false">N84+N85+N86</f>
        <v>0</v>
      </c>
      <c r="O83" s="165" t="n">
        <f aca="false">O84+O85+O86</f>
        <v>0</v>
      </c>
      <c r="P83" s="165" t="n">
        <f aca="false">P84+P85+P86</f>
        <v>0</v>
      </c>
      <c r="Q83" s="165" t="n">
        <f aca="false">Q84+Q85+Q86</f>
        <v>0</v>
      </c>
      <c r="R83" s="166" t="n">
        <f aca="false">R84+R85+R86</f>
        <v>0</v>
      </c>
      <c r="S83" s="164" t="n">
        <f aca="false">SUM(T83:AB83)</f>
        <v>16101500</v>
      </c>
      <c r="T83" s="164" t="n">
        <f aca="false">T84+T85+T86</f>
        <v>16101500</v>
      </c>
      <c r="U83" s="165" t="n">
        <f aca="false">U84+U85+U86</f>
        <v>0</v>
      </c>
      <c r="V83" s="165" t="n">
        <f aca="false">V84+V85+V86</f>
        <v>0</v>
      </c>
      <c r="W83" s="165" t="n">
        <f aca="false">W84+W85+W86</f>
        <v>0</v>
      </c>
      <c r="X83" s="165" t="n">
        <f aca="false">X84+X85+X86</f>
        <v>0</v>
      </c>
      <c r="Y83" s="165" t="n">
        <f aca="false">Y84+Y85+Y86</f>
        <v>0</v>
      </c>
      <c r="Z83" s="165" t="n">
        <f aca="false">Z84+Z85+Z86</f>
        <v>0</v>
      </c>
      <c r="AA83" s="165" t="n">
        <f aca="false">AA84+AA85+AA86</f>
        <v>0</v>
      </c>
      <c r="AB83" s="166" t="n">
        <f aca="false">AB84+AB85+AB86</f>
        <v>0</v>
      </c>
    </row>
    <row r="84" customFormat="false" ht="64.15" hidden="false" customHeight="false" outlineLevel="0" collapsed="false">
      <c r="B84" s="132"/>
      <c r="C84" s="29" t="s">
        <v>105</v>
      </c>
      <c r="D84" s="161" t="s">
        <v>344</v>
      </c>
      <c r="E84" s="160" t="s">
        <v>18</v>
      </c>
      <c r="F84" s="160" t="s">
        <v>34</v>
      </c>
      <c r="G84" s="107" t="n">
        <v>5260000590</v>
      </c>
      <c r="H84" s="163" t="s">
        <v>106</v>
      </c>
      <c r="I84" s="164" t="n">
        <f aca="false">SUM(J84:R84)</f>
        <v>14357200</v>
      </c>
      <c r="J84" s="164" t="n">
        <v>12129200</v>
      </c>
      <c r="K84" s="165" t="n">
        <v>2228000</v>
      </c>
      <c r="L84" s="165"/>
      <c r="M84" s="165"/>
      <c r="N84" s="165"/>
      <c r="O84" s="165"/>
      <c r="P84" s="165"/>
      <c r="Q84" s="165"/>
      <c r="R84" s="166"/>
      <c r="S84" s="164" t="n">
        <f aca="false">SUM(T84:AB84)</f>
        <v>14142100</v>
      </c>
      <c r="T84" s="164" t="n">
        <v>14142100</v>
      </c>
      <c r="U84" s="165"/>
      <c r="V84" s="165"/>
      <c r="W84" s="165"/>
      <c r="X84" s="165"/>
      <c r="Y84" s="165"/>
      <c r="Z84" s="165"/>
      <c r="AA84" s="165"/>
      <c r="AB84" s="166"/>
    </row>
    <row r="85" customFormat="false" ht="32.1" hidden="false" customHeight="false" outlineLevel="0" collapsed="false">
      <c r="B85" s="132"/>
      <c r="C85" s="29" t="s">
        <v>108</v>
      </c>
      <c r="D85" s="161" t="s">
        <v>344</v>
      </c>
      <c r="E85" s="160" t="s">
        <v>18</v>
      </c>
      <c r="F85" s="160" t="s">
        <v>34</v>
      </c>
      <c r="G85" s="107" t="n">
        <v>5260000590</v>
      </c>
      <c r="H85" s="163" t="s">
        <v>109</v>
      </c>
      <c r="I85" s="164" t="n">
        <f aca="false">SUM(J85:R85)</f>
        <v>1613600</v>
      </c>
      <c r="J85" s="164" t="n">
        <v>1520300</v>
      </c>
      <c r="K85" s="165" t="n">
        <v>93300</v>
      </c>
      <c r="L85" s="165"/>
      <c r="M85" s="165"/>
      <c r="N85" s="165"/>
      <c r="O85" s="165"/>
      <c r="P85" s="165"/>
      <c r="Q85" s="165"/>
      <c r="R85" s="166"/>
      <c r="S85" s="164" t="n">
        <f aca="false">SUM(T85:AB85)</f>
        <v>1580800</v>
      </c>
      <c r="T85" s="164" t="n">
        <v>1580800</v>
      </c>
      <c r="U85" s="165"/>
      <c r="V85" s="165"/>
      <c r="W85" s="165"/>
      <c r="X85" s="165"/>
      <c r="Y85" s="165"/>
      <c r="Z85" s="165"/>
      <c r="AA85" s="165"/>
      <c r="AB85" s="166"/>
    </row>
    <row r="86" customFormat="false" ht="17.35" hidden="false" customHeight="false" outlineLevel="0" collapsed="false">
      <c r="B86" s="132"/>
      <c r="C86" s="29" t="s">
        <v>111</v>
      </c>
      <c r="D86" s="161" t="s">
        <v>344</v>
      </c>
      <c r="E86" s="160" t="s">
        <v>18</v>
      </c>
      <c r="F86" s="160" t="s">
        <v>34</v>
      </c>
      <c r="G86" s="107" t="n">
        <v>5260000590</v>
      </c>
      <c r="H86" s="163" t="s">
        <v>112</v>
      </c>
      <c r="I86" s="164" t="n">
        <f aca="false">SUM(J86:R86)</f>
        <v>384300</v>
      </c>
      <c r="J86" s="164" t="n">
        <v>427100</v>
      </c>
      <c r="K86" s="165" t="n">
        <v>-42800</v>
      </c>
      <c r="L86" s="165"/>
      <c r="M86" s="165"/>
      <c r="N86" s="165"/>
      <c r="O86" s="165"/>
      <c r="P86" s="165"/>
      <c r="Q86" s="165"/>
      <c r="R86" s="166"/>
      <c r="S86" s="164" t="n">
        <f aca="false">SUM(T86:AB86)</f>
        <v>378600</v>
      </c>
      <c r="T86" s="164" t="n">
        <v>378600</v>
      </c>
      <c r="U86" s="165"/>
      <c r="V86" s="165"/>
      <c r="W86" s="165"/>
      <c r="X86" s="165"/>
      <c r="Y86" s="165"/>
      <c r="Z86" s="165"/>
      <c r="AA86" s="165"/>
      <c r="AB86" s="166"/>
    </row>
    <row r="87" customFormat="false" ht="32.1" hidden="false" customHeight="false" outlineLevel="0" collapsed="false">
      <c r="B87" s="132"/>
      <c r="C87" s="29" t="s">
        <v>240</v>
      </c>
      <c r="D87" s="161" t="s">
        <v>344</v>
      </c>
      <c r="E87" s="160" t="s">
        <v>18</v>
      </c>
      <c r="F87" s="160" t="s">
        <v>34</v>
      </c>
      <c r="G87" s="107" t="n">
        <v>6300000000</v>
      </c>
      <c r="H87" s="163"/>
      <c r="I87" s="164" t="n">
        <f aca="false">SUM(J87:R87)</f>
        <v>5200000</v>
      </c>
      <c r="J87" s="164" t="n">
        <f aca="false">J88</f>
        <v>2050000</v>
      </c>
      <c r="K87" s="165" t="n">
        <f aca="false">K88</f>
        <v>3150000</v>
      </c>
      <c r="L87" s="165" t="n">
        <f aca="false">L88</f>
        <v>0</v>
      </c>
      <c r="M87" s="165" t="n">
        <f aca="false">M88</f>
        <v>0</v>
      </c>
      <c r="N87" s="165" t="n">
        <f aca="false">N88</f>
        <v>0</v>
      </c>
      <c r="O87" s="165" t="n">
        <f aca="false">O88</f>
        <v>0</v>
      </c>
      <c r="P87" s="165" t="n">
        <f aca="false">P88</f>
        <v>0</v>
      </c>
      <c r="Q87" s="165" t="n">
        <f aca="false">Q88</f>
        <v>0</v>
      </c>
      <c r="R87" s="166" t="n">
        <f aca="false">R88</f>
        <v>0</v>
      </c>
      <c r="S87" s="164" t="n">
        <f aca="false">SUM(T87:AB87)</f>
        <v>5200000</v>
      </c>
      <c r="T87" s="164" t="n">
        <f aca="false">T88</f>
        <v>5200000</v>
      </c>
      <c r="U87" s="165" t="n">
        <f aca="false">U88</f>
        <v>0</v>
      </c>
      <c r="V87" s="165" t="n">
        <f aca="false">V88</f>
        <v>0</v>
      </c>
      <c r="W87" s="165" t="n">
        <f aca="false">W88</f>
        <v>0</v>
      </c>
      <c r="X87" s="165" t="n">
        <f aca="false">X88</f>
        <v>0</v>
      </c>
      <c r="Y87" s="165" t="n">
        <f aca="false">Y88</f>
        <v>0</v>
      </c>
      <c r="Z87" s="165" t="n">
        <f aca="false">Z88</f>
        <v>0</v>
      </c>
      <c r="AA87" s="165" t="n">
        <f aca="false">AA88</f>
        <v>0</v>
      </c>
      <c r="AB87" s="166" t="n">
        <f aca="false">AB88</f>
        <v>0</v>
      </c>
    </row>
    <row r="88" customFormat="false" ht="48.2" hidden="false" customHeight="false" outlineLevel="0" collapsed="false">
      <c r="B88" s="132"/>
      <c r="C88" s="29" t="s">
        <v>241</v>
      </c>
      <c r="D88" s="161" t="s">
        <v>344</v>
      </c>
      <c r="E88" s="160" t="s">
        <v>18</v>
      </c>
      <c r="F88" s="160" t="s">
        <v>34</v>
      </c>
      <c r="G88" s="107" t="n">
        <v>6310000000</v>
      </c>
      <c r="H88" s="163"/>
      <c r="I88" s="164" t="n">
        <f aca="false">SUM(J88:R88)</f>
        <v>5200000</v>
      </c>
      <c r="J88" s="164" t="n">
        <f aca="false">J89</f>
        <v>2050000</v>
      </c>
      <c r="K88" s="165" t="n">
        <f aca="false">K89</f>
        <v>3150000</v>
      </c>
      <c r="L88" s="165" t="n">
        <f aca="false">L89</f>
        <v>0</v>
      </c>
      <c r="M88" s="165" t="n">
        <f aca="false">M89</f>
        <v>0</v>
      </c>
      <c r="N88" s="165" t="n">
        <f aca="false">N89</f>
        <v>0</v>
      </c>
      <c r="O88" s="165" t="n">
        <f aca="false">O89</f>
        <v>0</v>
      </c>
      <c r="P88" s="165" t="n">
        <f aca="false">P89</f>
        <v>0</v>
      </c>
      <c r="Q88" s="165" t="n">
        <f aca="false">Q89</f>
        <v>0</v>
      </c>
      <c r="R88" s="166" t="n">
        <f aca="false">R89</f>
        <v>0</v>
      </c>
      <c r="S88" s="164" t="n">
        <f aca="false">SUM(T88:AB88)</f>
        <v>5200000</v>
      </c>
      <c r="T88" s="164" t="n">
        <f aca="false">T89</f>
        <v>5200000</v>
      </c>
      <c r="U88" s="165" t="n">
        <f aca="false">U89</f>
        <v>0</v>
      </c>
      <c r="V88" s="165" t="n">
        <f aca="false">V89</f>
        <v>0</v>
      </c>
      <c r="W88" s="165" t="n">
        <f aca="false">W89</f>
        <v>0</v>
      </c>
      <c r="X88" s="165" t="n">
        <f aca="false">X89</f>
        <v>0</v>
      </c>
      <c r="Y88" s="165" t="n">
        <f aca="false">Y89</f>
        <v>0</v>
      </c>
      <c r="Z88" s="165" t="n">
        <f aca="false">Z89</f>
        <v>0</v>
      </c>
      <c r="AA88" s="165" t="n">
        <f aca="false">AA89</f>
        <v>0</v>
      </c>
      <c r="AB88" s="166" t="n">
        <f aca="false">AB89</f>
        <v>0</v>
      </c>
    </row>
    <row r="89" customFormat="false" ht="32.1" hidden="false" customHeight="false" outlineLevel="0" collapsed="false">
      <c r="B89" s="132"/>
      <c r="C89" s="29" t="s">
        <v>242</v>
      </c>
      <c r="D89" s="161" t="s">
        <v>344</v>
      </c>
      <c r="E89" s="160" t="s">
        <v>18</v>
      </c>
      <c r="F89" s="160" t="s">
        <v>34</v>
      </c>
      <c r="G89" s="107" t="n">
        <v>6310010050</v>
      </c>
      <c r="H89" s="163"/>
      <c r="I89" s="164" t="n">
        <f aca="false">SUM(J89:R89)</f>
        <v>5200000</v>
      </c>
      <c r="J89" s="164" t="n">
        <f aca="false">J90</f>
        <v>2050000</v>
      </c>
      <c r="K89" s="165" t="n">
        <f aca="false">K90</f>
        <v>3150000</v>
      </c>
      <c r="L89" s="165" t="n">
        <f aca="false">L90</f>
        <v>0</v>
      </c>
      <c r="M89" s="165" t="n">
        <f aca="false">M90</f>
        <v>0</v>
      </c>
      <c r="N89" s="165" t="n">
        <f aca="false">N90</f>
        <v>0</v>
      </c>
      <c r="O89" s="165" t="n">
        <f aca="false">O90</f>
        <v>0</v>
      </c>
      <c r="P89" s="165" t="n">
        <f aca="false">P90</f>
        <v>0</v>
      </c>
      <c r="Q89" s="165" t="n">
        <f aca="false">Q90</f>
        <v>0</v>
      </c>
      <c r="R89" s="166" t="n">
        <f aca="false">R90</f>
        <v>0</v>
      </c>
      <c r="S89" s="164" t="n">
        <f aca="false">SUM(T89:AB89)</f>
        <v>5200000</v>
      </c>
      <c r="T89" s="164" t="n">
        <f aca="false">T90</f>
        <v>5200000</v>
      </c>
      <c r="U89" s="165" t="n">
        <f aca="false">U90</f>
        <v>0</v>
      </c>
      <c r="V89" s="165" t="n">
        <f aca="false">V90</f>
        <v>0</v>
      </c>
      <c r="W89" s="165" t="n">
        <f aca="false">W90</f>
        <v>0</v>
      </c>
      <c r="X89" s="165" t="n">
        <f aca="false">X90</f>
        <v>0</v>
      </c>
      <c r="Y89" s="165" t="n">
        <f aca="false">Y90</f>
        <v>0</v>
      </c>
      <c r="Z89" s="165" t="n">
        <f aca="false">Z90</f>
        <v>0</v>
      </c>
      <c r="AA89" s="165" t="n">
        <f aca="false">AA90</f>
        <v>0</v>
      </c>
      <c r="AB89" s="166" t="n">
        <f aca="false">AB90</f>
        <v>0</v>
      </c>
    </row>
    <row r="90" customFormat="false" ht="32.1" hidden="false" customHeight="false" outlineLevel="0" collapsed="false">
      <c r="B90" s="132"/>
      <c r="C90" s="29" t="s">
        <v>171</v>
      </c>
      <c r="D90" s="161" t="s">
        <v>344</v>
      </c>
      <c r="E90" s="160" t="s">
        <v>18</v>
      </c>
      <c r="F90" s="160" t="s">
        <v>34</v>
      </c>
      <c r="G90" s="107" t="n">
        <v>6310010050</v>
      </c>
      <c r="H90" s="163" t="s">
        <v>201</v>
      </c>
      <c r="I90" s="164" t="n">
        <f aca="false">SUM(J90:R90)</f>
        <v>5200000</v>
      </c>
      <c r="J90" s="164" t="n">
        <v>2050000</v>
      </c>
      <c r="K90" s="165" t="n">
        <v>3150000</v>
      </c>
      <c r="L90" s="165"/>
      <c r="M90" s="165"/>
      <c r="N90" s="165"/>
      <c r="O90" s="165"/>
      <c r="P90" s="165"/>
      <c r="Q90" s="165"/>
      <c r="R90" s="166"/>
      <c r="S90" s="164" t="n">
        <f aca="false">SUM(T90:AB90)</f>
        <v>5200000</v>
      </c>
      <c r="T90" s="164" t="n">
        <v>5200000</v>
      </c>
      <c r="U90" s="165"/>
      <c r="V90" s="165"/>
      <c r="W90" s="165"/>
      <c r="X90" s="165"/>
      <c r="Y90" s="165"/>
      <c r="Z90" s="165"/>
      <c r="AA90" s="165"/>
      <c r="AB90" s="166"/>
    </row>
    <row r="91" customFormat="false" ht="32.1" hidden="false" customHeight="false" outlineLevel="0" collapsed="false">
      <c r="B91" s="132"/>
      <c r="C91" s="29" t="s">
        <v>310</v>
      </c>
      <c r="D91" s="161" t="s">
        <v>344</v>
      </c>
      <c r="E91" s="160" t="s">
        <v>18</v>
      </c>
      <c r="F91" s="160" t="s">
        <v>34</v>
      </c>
      <c r="G91" s="107" t="n">
        <v>9900000000</v>
      </c>
      <c r="H91" s="163"/>
      <c r="I91" s="164" t="n">
        <f aca="false">SUM(J91:R91)</f>
        <v>10975800</v>
      </c>
      <c r="J91" s="164" t="n">
        <f aca="false">J94+J92+J96</f>
        <v>12209000</v>
      </c>
      <c r="K91" s="165" t="n">
        <f aca="false">K94+K92+K96</f>
        <v>-1233200</v>
      </c>
      <c r="L91" s="165" t="n">
        <f aca="false">L94+L92+L96</f>
        <v>0</v>
      </c>
      <c r="M91" s="165" t="n">
        <f aca="false">M94+M92+M96</f>
        <v>0</v>
      </c>
      <c r="N91" s="165" t="n">
        <f aca="false">N94+N92+N96</f>
        <v>0</v>
      </c>
      <c r="O91" s="165" t="n">
        <f aca="false">O94+O92+O96</f>
        <v>0</v>
      </c>
      <c r="P91" s="165" t="n">
        <f aca="false">P94+P92+P96</f>
        <v>0</v>
      </c>
      <c r="Q91" s="165" t="n">
        <f aca="false">Q94+Q92+Q96</f>
        <v>0</v>
      </c>
      <c r="R91" s="166" t="n">
        <f aca="false">R94+R92+R96</f>
        <v>0</v>
      </c>
      <c r="S91" s="164" t="n">
        <f aca="false">SUM(T91:AB91)</f>
        <v>10652700</v>
      </c>
      <c r="T91" s="164" t="n">
        <f aca="false">T94+T92+T96</f>
        <v>10652700</v>
      </c>
      <c r="U91" s="165" t="n">
        <f aca="false">U94+U92+U96</f>
        <v>0</v>
      </c>
      <c r="V91" s="165" t="n">
        <f aca="false">V94+V92+V96</f>
        <v>0</v>
      </c>
      <c r="W91" s="165" t="n">
        <f aca="false">W94+W92+W96</f>
        <v>0</v>
      </c>
      <c r="X91" s="165" t="n">
        <f aca="false">X94+X92+X96</f>
        <v>0</v>
      </c>
      <c r="Y91" s="165" t="n">
        <f aca="false">Y94+Y92+Y96</f>
        <v>0</v>
      </c>
      <c r="Z91" s="165" t="n">
        <f aca="false">Z94+Z92+Z96</f>
        <v>0</v>
      </c>
      <c r="AA91" s="165" t="n">
        <f aca="false">AA94+AA92+AA96</f>
        <v>0</v>
      </c>
      <c r="AB91" s="166" t="n">
        <f aca="false">AB94+AB92+AB96</f>
        <v>0</v>
      </c>
    </row>
    <row r="92" customFormat="false" ht="32.1" hidden="false" customHeight="false" outlineLevel="0" collapsed="false">
      <c r="B92" s="132"/>
      <c r="C92" s="29" t="s">
        <v>312</v>
      </c>
      <c r="D92" s="161" t="s">
        <v>344</v>
      </c>
      <c r="E92" s="160" t="s">
        <v>18</v>
      </c>
      <c r="F92" s="160" t="s">
        <v>34</v>
      </c>
      <c r="G92" s="107" t="n">
        <v>9900010150</v>
      </c>
      <c r="H92" s="163"/>
      <c r="I92" s="164" t="n">
        <f aca="false">SUM(J92:R92)</f>
        <v>10000000</v>
      </c>
      <c r="J92" s="164" t="n">
        <f aca="false">J93</f>
        <v>10000000</v>
      </c>
      <c r="K92" s="165" t="n">
        <f aca="false">K93</f>
        <v>0</v>
      </c>
      <c r="L92" s="165" t="n">
        <f aca="false">L93</f>
        <v>0</v>
      </c>
      <c r="M92" s="165" t="n">
        <f aca="false">M93</f>
        <v>0</v>
      </c>
      <c r="N92" s="165" t="n">
        <f aca="false">N93</f>
        <v>0</v>
      </c>
      <c r="O92" s="165" t="n">
        <f aca="false">O93</f>
        <v>0</v>
      </c>
      <c r="P92" s="165" t="n">
        <f aca="false">P93</f>
        <v>0</v>
      </c>
      <c r="Q92" s="165" t="n">
        <f aca="false">Q93</f>
        <v>0</v>
      </c>
      <c r="R92" s="166" t="n">
        <f aca="false">R93</f>
        <v>0</v>
      </c>
      <c r="S92" s="164" t="n">
        <f aca="false">SUM(T92:AB92)</f>
        <v>10000000</v>
      </c>
      <c r="T92" s="164" t="n">
        <f aca="false">T93</f>
        <v>10000000</v>
      </c>
      <c r="U92" s="165" t="n">
        <f aca="false">U93</f>
        <v>0</v>
      </c>
      <c r="V92" s="165" t="n">
        <f aca="false">V93</f>
        <v>0</v>
      </c>
      <c r="W92" s="165" t="n">
        <f aca="false">W93</f>
        <v>0</v>
      </c>
      <c r="X92" s="165" t="n">
        <f aca="false">X93</f>
        <v>0</v>
      </c>
      <c r="Y92" s="165" t="n">
        <f aca="false">Y93</f>
        <v>0</v>
      </c>
      <c r="Z92" s="165" t="n">
        <f aca="false">Z93</f>
        <v>0</v>
      </c>
      <c r="AA92" s="165" t="n">
        <f aca="false">AA93</f>
        <v>0</v>
      </c>
      <c r="AB92" s="166" t="n">
        <f aca="false">AB93</f>
        <v>0</v>
      </c>
    </row>
    <row r="93" customFormat="false" ht="32.1" hidden="false" customHeight="false" outlineLevel="0" collapsed="false">
      <c r="B93" s="132"/>
      <c r="C93" s="29" t="s">
        <v>108</v>
      </c>
      <c r="D93" s="161" t="s">
        <v>344</v>
      </c>
      <c r="E93" s="160" t="s">
        <v>18</v>
      </c>
      <c r="F93" s="160" t="s">
        <v>34</v>
      </c>
      <c r="G93" s="107" t="n">
        <v>9900010150</v>
      </c>
      <c r="H93" s="163" t="s">
        <v>109</v>
      </c>
      <c r="I93" s="164" t="n">
        <f aca="false">SUM(J93:R93)</f>
        <v>10000000</v>
      </c>
      <c r="J93" s="164" t="n">
        <v>10000000</v>
      </c>
      <c r="K93" s="165" t="n">
        <v>0</v>
      </c>
      <c r="L93" s="165"/>
      <c r="M93" s="165"/>
      <c r="N93" s="165"/>
      <c r="O93" s="165"/>
      <c r="P93" s="165"/>
      <c r="Q93" s="165"/>
      <c r="R93" s="166"/>
      <c r="S93" s="164" t="n">
        <f aca="false">SUM(T93:AB93)</f>
        <v>10000000</v>
      </c>
      <c r="T93" s="164" t="n">
        <v>10000000</v>
      </c>
      <c r="U93" s="165"/>
      <c r="V93" s="165"/>
      <c r="W93" s="165"/>
      <c r="X93" s="165"/>
      <c r="Y93" s="165"/>
      <c r="Z93" s="165"/>
      <c r="AA93" s="165"/>
      <c r="AB93" s="166"/>
    </row>
    <row r="94" customFormat="false" ht="17.35" hidden="true" customHeight="false" outlineLevel="0" collapsed="false">
      <c r="B94" s="132"/>
      <c r="C94" s="29" t="s">
        <v>314</v>
      </c>
      <c r="D94" s="161" t="s">
        <v>344</v>
      </c>
      <c r="E94" s="160" t="s">
        <v>18</v>
      </c>
      <c r="F94" s="160" t="s">
        <v>34</v>
      </c>
      <c r="G94" s="107" t="n">
        <v>9900010910</v>
      </c>
      <c r="H94" s="163"/>
      <c r="I94" s="164" t="n">
        <f aca="false">SUM(J94:R94)</f>
        <v>0</v>
      </c>
      <c r="J94" s="164" t="n">
        <f aca="false">J95</f>
        <v>736300</v>
      </c>
      <c r="K94" s="165" t="n">
        <f aca="false">K95</f>
        <v>-736300</v>
      </c>
      <c r="L94" s="165" t="n">
        <f aca="false">L95</f>
        <v>0</v>
      </c>
      <c r="M94" s="165" t="n">
        <f aca="false">M95</f>
        <v>0</v>
      </c>
      <c r="N94" s="165" t="n">
        <f aca="false">N95</f>
        <v>0</v>
      </c>
      <c r="O94" s="165" t="n">
        <f aca="false">O95</f>
        <v>0</v>
      </c>
      <c r="P94" s="165" t="n">
        <f aca="false">P95</f>
        <v>0</v>
      </c>
      <c r="Q94" s="165" t="n">
        <f aca="false">Q95</f>
        <v>0</v>
      </c>
      <c r="R94" s="166" t="n">
        <f aca="false">R95</f>
        <v>0</v>
      </c>
      <c r="S94" s="164" t="n">
        <f aca="false">SUM(T94:AB94)</f>
        <v>0</v>
      </c>
      <c r="T94" s="164" t="n">
        <f aca="false">T95</f>
        <v>652700</v>
      </c>
      <c r="U94" s="165" t="n">
        <f aca="false">U95</f>
        <v>-652700</v>
      </c>
      <c r="V94" s="165" t="n">
        <f aca="false">V95</f>
        <v>0</v>
      </c>
      <c r="W94" s="165" t="n">
        <f aca="false">W95</f>
        <v>0</v>
      </c>
      <c r="X94" s="165" t="n">
        <f aca="false">X95</f>
        <v>0</v>
      </c>
      <c r="Y94" s="165" t="n">
        <f aca="false">Y95</f>
        <v>0</v>
      </c>
      <c r="Z94" s="165" t="n">
        <f aca="false">Z95</f>
        <v>0</v>
      </c>
      <c r="AA94" s="165" t="n">
        <f aca="false">AA95</f>
        <v>0</v>
      </c>
      <c r="AB94" s="166" t="n">
        <f aca="false">AB95</f>
        <v>0</v>
      </c>
    </row>
    <row r="95" customFormat="false" ht="17.35" hidden="true" customHeight="false" outlineLevel="0" collapsed="false">
      <c r="B95" s="132"/>
      <c r="C95" s="29" t="s">
        <v>111</v>
      </c>
      <c r="D95" s="161" t="s">
        <v>344</v>
      </c>
      <c r="E95" s="160" t="s">
        <v>18</v>
      </c>
      <c r="F95" s="160" t="s">
        <v>34</v>
      </c>
      <c r="G95" s="107" t="n">
        <v>9900010910</v>
      </c>
      <c r="H95" s="163" t="s">
        <v>112</v>
      </c>
      <c r="I95" s="164" t="n">
        <f aca="false">SUM(J95:R95)</f>
        <v>0</v>
      </c>
      <c r="J95" s="164" t="n">
        <v>736300</v>
      </c>
      <c r="K95" s="165" t="n">
        <v>-736300</v>
      </c>
      <c r="L95" s="165"/>
      <c r="M95" s="165"/>
      <c r="N95" s="165"/>
      <c r="O95" s="165"/>
      <c r="P95" s="165"/>
      <c r="Q95" s="165"/>
      <c r="R95" s="166"/>
      <c r="S95" s="164" t="n">
        <f aca="false">SUM(T95:AB95)</f>
        <v>0</v>
      </c>
      <c r="T95" s="164" t="n">
        <v>652700</v>
      </c>
      <c r="U95" s="165" t="n">
        <v>-652700</v>
      </c>
      <c r="V95" s="165"/>
      <c r="W95" s="165"/>
      <c r="X95" s="165"/>
      <c r="Y95" s="165"/>
      <c r="Z95" s="165"/>
      <c r="AA95" s="165"/>
      <c r="AB95" s="166"/>
    </row>
    <row r="96" customFormat="false" ht="32.1" hidden="false" customHeight="false" outlineLevel="0" collapsed="false">
      <c r="B96" s="132"/>
      <c r="C96" s="29" t="s">
        <v>322</v>
      </c>
      <c r="D96" s="161" t="s">
        <v>344</v>
      </c>
      <c r="E96" s="160" t="s">
        <v>18</v>
      </c>
      <c r="F96" s="160" t="s">
        <v>34</v>
      </c>
      <c r="G96" s="107" t="n">
        <v>9960000000</v>
      </c>
      <c r="H96" s="163"/>
      <c r="I96" s="164" t="n">
        <f aca="false">SUM(J96:R96)</f>
        <v>975800</v>
      </c>
      <c r="J96" s="164" t="n">
        <f aca="false">J97</f>
        <v>1472700</v>
      </c>
      <c r="K96" s="165" t="n">
        <f aca="false">K97</f>
        <v>-496900</v>
      </c>
      <c r="L96" s="165" t="n">
        <f aca="false">L97</f>
        <v>0</v>
      </c>
      <c r="M96" s="165" t="n">
        <f aca="false">M97</f>
        <v>0</v>
      </c>
      <c r="N96" s="165" t="n">
        <f aca="false">N97</f>
        <v>0</v>
      </c>
      <c r="O96" s="165" t="n">
        <f aca="false">O97</f>
        <v>0</v>
      </c>
      <c r="P96" s="165" t="n">
        <f aca="false">P97</f>
        <v>0</v>
      </c>
      <c r="Q96" s="165" t="n">
        <f aca="false">Q97</f>
        <v>0</v>
      </c>
      <c r="R96" s="166" t="n">
        <f aca="false">R97</f>
        <v>0</v>
      </c>
      <c r="S96" s="164" t="n">
        <f aca="false">SUM(T96:AB96)</f>
        <v>652700</v>
      </c>
      <c r="T96" s="164" t="n">
        <f aca="false">T97</f>
        <v>0</v>
      </c>
      <c r="U96" s="165" t="n">
        <f aca="false">U97</f>
        <v>652700</v>
      </c>
      <c r="V96" s="165" t="n">
        <f aca="false">V97</f>
        <v>0</v>
      </c>
      <c r="W96" s="165" t="n">
        <f aca="false">W97</f>
        <v>0</v>
      </c>
      <c r="X96" s="165" t="n">
        <f aca="false">X97</f>
        <v>0</v>
      </c>
      <c r="Y96" s="165" t="n">
        <f aca="false">Y97</f>
        <v>0</v>
      </c>
      <c r="Z96" s="165" t="n">
        <f aca="false">Z97</f>
        <v>0</v>
      </c>
      <c r="AA96" s="165" t="n">
        <f aca="false">AA97</f>
        <v>0</v>
      </c>
      <c r="AB96" s="166" t="n">
        <f aca="false">AB97</f>
        <v>0</v>
      </c>
    </row>
    <row r="97" customFormat="false" ht="32.1" hidden="false" customHeight="false" outlineLevel="0" collapsed="false">
      <c r="B97" s="132"/>
      <c r="C97" s="29" t="s">
        <v>323</v>
      </c>
      <c r="D97" s="161" t="s">
        <v>344</v>
      </c>
      <c r="E97" s="160" t="s">
        <v>18</v>
      </c>
      <c r="F97" s="160" t="s">
        <v>34</v>
      </c>
      <c r="G97" s="107" t="n">
        <v>9960010570</v>
      </c>
      <c r="H97" s="163"/>
      <c r="I97" s="164" t="n">
        <f aca="false">SUM(J97:R97)</f>
        <v>975800</v>
      </c>
      <c r="J97" s="164" t="n">
        <f aca="false">J98</f>
        <v>1472700</v>
      </c>
      <c r="K97" s="165" t="n">
        <f aca="false">K98</f>
        <v>-496900</v>
      </c>
      <c r="L97" s="165" t="n">
        <f aca="false">L98</f>
        <v>0</v>
      </c>
      <c r="M97" s="165" t="n">
        <f aca="false">M98</f>
        <v>0</v>
      </c>
      <c r="N97" s="165" t="n">
        <f aca="false">N98</f>
        <v>0</v>
      </c>
      <c r="O97" s="165" t="n">
        <f aca="false">O98</f>
        <v>0</v>
      </c>
      <c r="P97" s="165" t="n">
        <f aca="false">P98</f>
        <v>0</v>
      </c>
      <c r="Q97" s="165" t="n">
        <f aca="false">Q98</f>
        <v>0</v>
      </c>
      <c r="R97" s="166" t="n">
        <f aca="false">R98</f>
        <v>0</v>
      </c>
      <c r="S97" s="164" t="n">
        <f aca="false">SUM(T97:AB97)</f>
        <v>652700</v>
      </c>
      <c r="T97" s="164" t="n">
        <f aca="false">T98</f>
        <v>0</v>
      </c>
      <c r="U97" s="165" t="n">
        <f aca="false">U98</f>
        <v>652700</v>
      </c>
      <c r="V97" s="165" t="n">
        <f aca="false">V98</f>
        <v>0</v>
      </c>
      <c r="W97" s="165" t="n">
        <f aca="false">W98</f>
        <v>0</v>
      </c>
      <c r="X97" s="165" t="n">
        <f aca="false">X98</f>
        <v>0</v>
      </c>
      <c r="Y97" s="165" t="n">
        <f aca="false">Y98</f>
        <v>0</v>
      </c>
      <c r="Z97" s="165" t="n">
        <f aca="false">Z98</f>
        <v>0</v>
      </c>
      <c r="AA97" s="165" t="n">
        <f aca="false">AA98</f>
        <v>0</v>
      </c>
      <c r="AB97" s="166" t="n">
        <f aca="false">AB98</f>
        <v>0</v>
      </c>
    </row>
    <row r="98" customFormat="false" ht="32.1" hidden="false" customHeight="false" outlineLevel="0" collapsed="false">
      <c r="B98" s="132"/>
      <c r="C98" s="29" t="s">
        <v>108</v>
      </c>
      <c r="D98" s="161" t="s">
        <v>344</v>
      </c>
      <c r="E98" s="160" t="s">
        <v>18</v>
      </c>
      <c r="F98" s="160" t="s">
        <v>34</v>
      </c>
      <c r="G98" s="107" t="n">
        <v>9960010570</v>
      </c>
      <c r="H98" s="163" t="s">
        <v>109</v>
      </c>
      <c r="I98" s="164" t="n">
        <f aca="false">SUM(J98:R98)</f>
        <v>975800</v>
      </c>
      <c r="J98" s="164" t="n">
        <v>1472700</v>
      </c>
      <c r="K98" s="165" t="n">
        <v>-496900</v>
      </c>
      <c r="L98" s="165"/>
      <c r="M98" s="165"/>
      <c r="N98" s="165"/>
      <c r="O98" s="165"/>
      <c r="P98" s="165"/>
      <c r="Q98" s="165"/>
      <c r="R98" s="166"/>
      <c r="S98" s="164" t="n">
        <f aca="false">SUM(T98:AB98)</f>
        <v>652700</v>
      </c>
      <c r="T98" s="164" t="n">
        <v>0</v>
      </c>
      <c r="U98" s="165" t="n">
        <v>652700</v>
      </c>
      <c r="V98" s="165"/>
      <c r="W98" s="165"/>
      <c r="X98" s="165"/>
      <c r="Y98" s="165"/>
      <c r="Z98" s="165"/>
      <c r="AA98" s="165"/>
      <c r="AB98" s="166"/>
    </row>
    <row r="99" customFormat="false" ht="17.35" hidden="false" customHeight="false" outlineLevel="0" collapsed="false">
      <c r="B99" s="132"/>
      <c r="C99" s="29" t="s">
        <v>37</v>
      </c>
      <c r="D99" s="161" t="s">
        <v>344</v>
      </c>
      <c r="E99" s="160" t="s">
        <v>22</v>
      </c>
      <c r="F99" s="160" t="s">
        <v>86</v>
      </c>
      <c r="G99" s="107"/>
      <c r="H99" s="163"/>
      <c r="I99" s="164" t="n">
        <f aca="false">SUM(J99:R99)</f>
        <v>47464700</v>
      </c>
      <c r="J99" s="164" t="n">
        <f aca="false">J100+J119+J114</f>
        <v>45744800</v>
      </c>
      <c r="K99" s="165" t="n">
        <f aca="false">K100+K119+K114</f>
        <v>1719900</v>
      </c>
      <c r="L99" s="165" t="n">
        <f aca="false">L100+L119+L114</f>
        <v>0</v>
      </c>
      <c r="M99" s="165" t="n">
        <f aca="false">M100+M119+M114</f>
        <v>0</v>
      </c>
      <c r="N99" s="165" t="n">
        <f aca="false">N100+N119+N114</f>
        <v>0</v>
      </c>
      <c r="O99" s="165" t="n">
        <f aca="false">O100+O119+O114</f>
        <v>0</v>
      </c>
      <c r="P99" s="165" t="n">
        <f aca="false">P100+P119+P114</f>
        <v>0</v>
      </c>
      <c r="Q99" s="165" t="n">
        <f aca="false">Q100+Q119+Q114</f>
        <v>0</v>
      </c>
      <c r="R99" s="166" t="n">
        <f aca="false">R100+R119+R114</f>
        <v>0</v>
      </c>
      <c r="S99" s="164" t="n">
        <f aca="false">SUM(T99:AB99)</f>
        <v>47208700</v>
      </c>
      <c r="T99" s="164" t="n">
        <f aca="false">T100+T119+T114</f>
        <v>47208700</v>
      </c>
      <c r="U99" s="165" t="n">
        <f aca="false">U100+U119+U114</f>
        <v>0</v>
      </c>
      <c r="V99" s="165" t="n">
        <f aca="false">V100+V119+V114</f>
        <v>0</v>
      </c>
      <c r="W99" s="165" t="n">
        <f aca="false">W100+W119+W114</f>
        <v>0</v>
      </c>
      <c r="X99" s="165" t="n">
        <f aca="false">X100+X119+X114</f>
        <v>0</v>
      </c>
      <c r="Y99" s="165" t="n">
        <f aca="false">Y100+Y119+Y114</f>
        <v>0</v>
      </c>
      <c r="Z99" s="165" t="n">
        <f aca="false">Z100+Z119+Z114</f>
        <v>0</v>
      </c>
      <c r="AA99" s="165" t="n">
        <f aca="false">AA100+AA119+AA114</f>
        <v>0</v>
      </c>
      <c r="AB99" s="166" t="n">
        <f aca="false">AB100+AB119+AB114</f>
        <v>0</v>
      </c>
    </row>
    <row r="100" customFormat="false" ht="17.35" hidden="false" customHeight="false" outlineLevel="0" collapsed="false">
      <c r="B100" s="132"/>
      <c r="C100" s="29" t="s">
        <v>38</v>
      </c>
      <c r="D100" s="161" t="s">
        <v>344</v>
      </c>
      <c r="E100" s="160" t="s">
        <v>22</v>
      </c>
      <c r="F100" s="160" t="s">
        <v>39</v>
      </c>
      <c r="G100" s="107"/>
      <c r="H100" s="163"/>
      <c r="I100" s="164" t="n">
        <f aca="false">SUM(J100:R100)</f>
        <v>35762700</v>
      </c>
      <c r="J100" s="164" t="n">
        <f aca="false">J101+J108</f>
        <v>34742800</v>
      </c>
      <c r="K100" s="165" t="n">
        <f aca="false">K101+K108</f>
        <v>1019900</v>
      </c>
      <c r="L100" s="165" t="n">
        <f aca="false">L101+L108</f>
        <v>0</v>
      </c>
      <c r="M100" s="165" t="n">
        <f aca="false">M101+M108</f>
        <v>0</v>
      </c>
      <c r="N100" s="165" t="n">
        <f aca="false">N101+N108</f>
        <v>0</v>
      </c>
      <c r="O100" s="165" t="n">
        <f aca="false">O101+O108</f>
        <v>0</v>
      </c>
      <c r="P100" s="165" t="n">
        <f aca="false">P101+P108</f>
        <v>0</v>
      </c>
      <c r="Q100" s="165" t="n">
        <f aca="false">Q101+Q108</f>
        <v>0</v>
      </c>
      <c r="R100" s="166" t="n">
        <f aca="false">R101+R108</f>
        <v>0</v>
      </c>
      <c r="S100" s="164" t="n">
        <f aca="false">SUM(T100:AB100)</f>
        <v>35406700</v>
      </c>
      <c r="T100" s="164" t="n">
        <f aca="false">T101+T108</f>
        <v>35406700</v>
      </c>
      <c r="U100" s="165" t="n">
        <f aca="false">U101+U108</f>
        <v>0</v>
      </c>
      <c r="V100" s="165" t="n">
        <f aca="false">V101+V108</f>
        <v>0</v>
      </c>
      <c r="W100" s="165" t="n">
        <f aca="false">W101+W108</f>
        <v>0</v>
      </c>
      <c r="X100" s="165" t="n">
        <f aca="false">X101+X108</f>
        <v>0</v>
      </c>
      <c r="Y100" s="165" t="n">
        <f aca="false">Y101+Y108</f>
        <v>0</v>
      </c>
      <c r="Z100" s="165" t="n">
        <f aca="false">Z101+Z108</f>
        <v>0</v>
      </c>
      <c r="AA100" s="165" t="n">
        <f aca="false">AA101+AA108</f>
        <v>0</v>
      </c>
      <c r="AB100" s="166" t="n">
        <f aca="false">AB101+AB108</f>
        <v>0</v>
      </c>
    </row>
    <row r="101" customFormat="false" ht="32.1" hidden="false" customHeight="false" outlineLevel="0" collapsed="false">
      <c r="B101" s="132"/>
      <c r="C101" s="29" t="s">
        <v>133</v>
      </c>
      <c r="D101" s="161" t="s">
        <v>344</v>
      </c>
      <c r="E101" s="160" t="s">
        <v>22</v>
      </c>
      <c r="F101" s="160" t="s">
        <v>39</v>
      </c>
      <c r="G101" s="107" t="n">
        <v>5200000000</v>
      </c>
      <c r="H101" s="163"/>
      <c r="I101" s="164" t="n">
        <f aca="false">SUM(J101:R101)</f>
        <v>35762500</v>
      </c>
      <c r="J101" s="164" t="n">
        <f aca="false">J102</f>
        <v>31742800</v>
      </c>
      <c r="K101" s="165" t="n">
        <f aca="false">K102</f>
        <v>4019700</v>
      </c>
      <c r="L101" s="165" t="n">
        <f aca="false">L102</f>
        <v>0</v>
      </c>
      <c r="M101" s="165" t="n">
        <f aca="false">M102</f>
        <v>0</v>
      </c>
      <c r="N101" s="165" t="n">
        <f aca="false">N102</f>
        <v>0</v>
      </c>
      <c r="O101" s="165" t="n">
        <f aca="false">O102</f>
        <v>0</v>
      </c>
      <c r="P101" s="165" t="n">
        <f aca="false">P102</f>
        <v>0</v>
      </c>
      <c r="Q101" s="165" t="n">
        <f aca="false">Q102</f>
        <v>0</v>
      </c>
      <c r="R101" s="166" t="n">
        <f aca="false">R102</f>
        <v>0</v>
      </c>
      <c r="S101" s="164" t="n">
        <f aca="false">SUM(T101:AB101)</f>
        <v>35406500</v>
      </c>
      <c r="T101" s="164" t="n">
        <f aca="false">T102</f>
        <v>35406500</v>
      </c>
      <c r="U101" s="165" t="n">
        <f aca="false">U102</f>
        <v>0</v>
      </c>
      <c r="V101" s="165" t="n">
        <f aca="false">V102</f>
        <v>0</v>
      </c>
      <c r="W101" s="165" t="n">
        <f aca="false">W102</f>
        <v>0</v>
      </c>
      <c r="X101" s="165" t="n">
        <f aca="false">X102</f>
        <v>0</v>
      </c>
      <c r="Y101" s="165" t="n">
        <f aca="false">Y102</f>
        <v>0</v>
      </c>
      <c r="Z101" s="165" t="n">
        <f aca="false">Z102</f>
        <v>0</v>
      </c>
      <c r="AA101" s="165" t="n">
        <f aca="false">AA102</f>
        <v>0</v>
      </c>
      <c r="AB101" s="166" t="n">
        <f aca="false">AB102</f>
        <v>0</v>
      </c>
    </row>
    <row r="102" customFormat="false" ht="17.35" hidden="false" customHeight="false" outlineLevel="0" collapsed="false">
      <c r="B102" s="132"/>
      <c r="C102" s="172" t="s">
        <v>138</v>
      </c>
      <c r="D102" s="161" t="s">
        <v>344</v>
      </c>
      <c r="E102" s="160" t="s">
        <v>22</v>
      </c>
      <c r="F102" s="160" t="s">
        <v>39</v>
      </c>
      <c r="G102" s="107" t="n">
        <v>5240000000</v>
      </c>
      <c r="H102" s="163"/>
      <c r="I102" s="164" t="n">
        <f aca="false">SUM(J102:R102)</f>
        <v>35762500</v>
      </c>
      <c r="J102" s="164" t="n">
        <f aca="false">J103</f>
        <v>31742800</v>
      </c>
      <c r="K102" s="165" t="n">
        <f aca="false">K103</f>
        <v>4019700</v>
      </c>
      <c r="L102" s="165" t="n">
        <f aca="false">L103</f>
        <v>0</v>
      </c>
      <c r="M102" s="165" t="n">
        <f aca="false">M103</f>
        <v>0</v>
      </c>
      <c r="N102" s="165" t="n">
        <f aca="false">N103</f>
        <v>0</v>
      </c>
      <c r="O102" s="165" t="n">
        <f aca="false">O103</f>
        <v>0</v>
      </c>
      <c r="P102" s="165" t="n">
        <f aca="false">P103</f>
        <v>0</v>
      </c>
      <c r="Q102" s="165" t="n">
        <f aca="false">Q103</f>
        <v>0</v>
      </c>
      <c r="R102" s="166" t="n">
        <f aca="false">R103</f>
        <v>0</v>
      </c>
      <c r="S102" s="164" t="n">
        <f aca="false">SUM(T102:AB102)</f>
        <v>35406500</v>
      </c>
      <c r="T102" s="164" t="n">
        <f aca="false">T103</f>
        <v>35406500</v>
      </c>
      <c r="U102" s="165" t="n">
        <f aca="false">U103</f>
        <v>0</v>
      </c>
      <c r="V102" s="165" t="n">
        <f aca="false">V103</f>
        <v>0</v>
      </c>
      <c r="W102" s="165" t="n">
        <f aca="false">W103</f>
        <v>0</v>
      </c>
      <c r="X102" s="165" t="n">
        <f aca="false">X103</f>
        <v>0</v>
      </c>
      <c r="Y102" s="165" t="n">
        <f aca="false">Y103</f>
        <v>0</v>
      </c>
      <c r="Z102" s="165" t="n">
        <f aca="false">Z103</f>
        <v>0</v>
      </c>
      <c r="AA102" s="165" t="n">
        <f aca="false">AA103</f>
        <v>0</v>
      </c>
      <c r="AB102" s="166" t="n">
        <f aca="false">AB103</f>
        <v>0</v>
      </c>
    </row>
    <row r="103" customFormat="false" ht="32.1" hidden="false" customHeight="false" outlineLevel="0" collapsed="false">
      <c r="B103" s="132"/>
      <c r="C103" s="172" t="s">
        <v>135</v>
      </c>
      <c r="D103" s="161" t="s">
        <v>344</v>
      </c>
      <c r="E103" s="160" t="s">
        <v>22</v>
      </c>
      <c r="F103" s="160" t="s">
        <v>39</v>
      </c>
      <c r="G103" s="107" t="n">
        <v>5240000590</v>
      </c>
      <c r="H103" s="163"/>
      <c r="I103" s="164" t="n">
        <f aca="false">SUM(J103:R103)</f>
        <v>35762500</v>
      </c>
      <c r="J103" s="164" t="n">
        <f aca="false">J104+J105+J107+J106</f>
        <v>31742800</v>
      </c>
      <c r="K103" s="165" t="n">
        <f aca="false">K104+K105+K107+K106</f>
        <v>4019700</v>
      </c>
      <c r="L103" s="165" t="n">
        <f aca="false">L104+L105+L107+L106</f>
        <v>0</v>
      </c>
      <c r="M103" s="165" t="n">
        <f aca="false">M104+M105+M107+M106</f>
        <v>0</v>
      </c>
      <c r="N103" s="165" t="n">
        <f aca="false">N104+N105+N107+N106</f>
        <v>0</v>
      </c>
      <c r="O103" s="165" t="n">
        <f aca="false">O104+O105+O107+O106</f>
        <v>0</v>
      </c>
      <c r="P103" s="165" t="n">
        <f aca="false">P104+P105+P107+P106</f>
        <v>0</v>
      </c>
      <c r="Q103" s="165" t="n">
        <f aca="false">Q104+Q105+Q107+Q106</f>
        <v>0</v>
      </c>
      <c r="R103" s="166" t="n">
        <f aca="false">R104+R105+R107+R106</f>
        <v>0</v>
      </c>
      <c r="S103" s="164" t="n">
        <f aca="false">SUM(T103:AB103)</f>
        <v>35406500</v>
      </c>
      <c r="T103" s="164" t="n">
        <f aca="false">T104+T105+T107+T106</f>
        <v>35406500</v>
      </c>
      <c r="U103" s="165" t="n">
        <f aca="false">U104+U105+U107+U106</f>
        <v>0</v>
      </c>
      <c r="V103" s="165" t="n">
        <f aca="false">V104+V105+V107+V106</f>
        <v>0</v>
      </c>
      <c r="W103" s="165" t="n">
        <f aca="false">W104+W105+W107+W106</f>
        <v>0</v>
      </c>
      <c r="X103" s="165" t="n">
        <f aca="false">X104+X105+X107+X106</f>
        <v>0</v>
      </c>
      <c r="Y103" s="165" t="n">
        <f aca="false">Y104+Y105+Y107+Y106</f>
        <v>0</v>
      </c>
      <c r="Z103" s="165" t="n">
        <f aca="false">Z104+Z105+Z107+Z106</f>
        <v>0</v>
      </c>
      <c r="AA103" s="165" t="n">
        <f aca="false">AA104+AA105+AA107+AA106</f>
        <v>0</v>
      </c>
      <c r="AB103" s="166" t="n">
        <f aca="false">AB104+AB105+AB107+AB106</f>
        <v>0</v>
      </c>
    </row>
    <row r="104" customFormat="false" ht="64.15" hidden="false" customHeight="false" outlineLevel="0" collapsed="false">
      <c r="B104" s="132"/>
      <c r="C104" s="29" t="s">
        <v>105</v>
      </c>
      <c r="D104" s="161" t="s">
        <v>344</v>
      </c>
      <c r="E104" s="160" t="s">
        <v>22</v>
      </c>
      <c r="F104" s="160" t="s">
        <v>39</v>
      </c>
      <c r="G104" s="107" t="n">
        <v>5240000590</v>
      </c>
      <c r="H104" s="163" t="s">
        <v>106</v>
      </c>
      <c r="I104" s="164" t="n">
        <f aca="false">SUM(J104:R104)</f>
        <v>21946500</v>
      </c>
      <c r="J104" s="164" t="n">
        <v>18149200</v>
      </c>
      <c r="K104" s="165" t="n">
        <v>3797300</v>
      </c>
      <c r="L104" s="165"/>
      <c r="M104" s="165"/>
      <c r="N104" s="165"/>
      <c r="O104" s="165"/>
      <c r="P104" s="165"/>
      <c r="Q104" s="165"/>
      <c r="R104" s="166"/>
      <c r="S104" s="164" t="n">
        <f aca="false">SUM(T104:AB104)</f>
        <v>21617600</v>
      </c>
      <c r="T104" s="164" t="n">
        <v>21617600</v>
      </c>
      <c r="U104" s="165"/>
      <c r="V104" s="165"/>
      <c r="W104" s="165"/>
      <c r="X104" s="165"/>
      <c r="Y104" s="165"/>
      <c r="Z104" s="165"/>
      <c r="AA104" s="165"/>
      <c r="AB104" s="166"/>
    </row>
    <row r="105" customFormat="false" ht="32.1" hidden="false" customHeight="false" outlineLevel="0" collapsed="false">
      <c r="B105" s="132"/>
      <c r="C105" s="29" t="s">
        <v>108</v>
      </c>
      <c r="D105" s="161" t="s">
        <v>344</v>
      </c>
      <c r="E105" s="160" t="s">
        <v>22</v>
      </c>
      <c r="F105" s="160" t="s">
        <v>39</v>
      </c>
      <c r="G105" s="107" t="n">
        <v>5240000590</v>
      </c>
      <c r="H105" s="163" t="s">
        <v>109</v>
      </c>
      <c r="I105" s="164" t="n">
        <f aca="false">SUM(J105:R105)</f>
        <v>1802100</v>
      </c>
      <c r="J105" s="164" t="n">
        <v>1575200</v>
      </c>
      <c r="K105" s="165" t="n">
        <v>226900</v>
      </c>
      <c r="L105" s="165"/>
      <c r="M105" s="165"/>
      <c r="N105" s="165"/>
      <c r="O105" s="165"/>
      <c r="P105" s="165"/>
      <c r="Q105" s="165"/>
      <c r="R105" s="166"/>
      <c r="S105" s="164" t="n">
        <f aca="false">SUM(T105:AB105)</f>
        <v>1775200</v>
      </c>
      <c r="T105" s="164" t="n">
        <v>1775200</v>
      </c>
      <c r="U105" s="165"/>
      <c r="V105" s="165"/>
      <c r="W105" s="165"/>
      <c r="X105" s="165"/>
      <c r="Y105" s="165"/>
      <c r="Z105" s="165"/>
      <c r="AA105" s="165"/>
      <c r="AB105" s="166"/>
    </row>
    <row r="106" customFormat="false" ht="17.35" hidden="false" customHeight="false" outlineLevel="0" collapsed="false">
      <c r="B106" s="132"/>
      <c r="C106" s="29" t="s">
        <v>131</v>
      </c>
      <c r="D106" s="161" t="s">
        <v>344</v>
      </c>
      <c r="E106" s="160" t="s">
        <v>22</v>
      </c>
      <c r="F106" s="160" t="s">
        <v>39</v>
      </c>
      <c r="G106" s="107" t="n">
        <v>5240000590</v>
      </c>
      <c r="H106" s="163" t="s">
        <v>132</v>
      </c>
      <c r="I106" s="164" t="n">
        <f aca="false">SUM(J106:R106)</f>
        <v>12000000</v>
      </c>
      <c r="J106" s="164" t="n">
        <v>12000000</v>
      </c>
      <c r="K106" s="165" t="n">
        <v>0</v>
      </c>
      <c r="L106" s="165"/>
      <c r="M106" s="165"/>
      <c r="N106" s="165"/>
      <c r="O106" s="165"/>
      <c r="P106" s="165"/>
      <c r="Q106" s="165"/>
      <c r="R106" s="166"/>
      <c r="S106" s="164" t="n">
        <f aca="false">SUM(T106:AB106)</f>
        <v>12000000</v>
      </c>
      <c r="T106" s="164" t="n">
        <v>12000000</v>
      </c>
      <c r="U106" s="165"/>
      <c r="V106" s="165"/>
      <c r="W106" s="165"/>
      <c r="X106" s="165"/>
      <c r="Y106" s="165"/>
      <c r="Z106" s="165"/>
      <c r="AA106" s="165"/>
      <c r="AB106" s="166"/>
    </row>
    <row r="107" customFormat="false" ht="17.35" hidden="false" customHeight="false" outlineLevel="0" collapsed="false">
      <c r="B107" s="132"/>
      <c r="C107" s="29" t="s">
        <v>111</v>
      </c>
      <c r="D107" s="161" t="s">
        <v>344</v>
      </c>
      <c r="E107" s="160" t="s">
        <v>22</v>
      </c>
      <c r="F107" s="160" t="s">
        <v>39</v>
      </c>
      <c r="G107" s="107" t="n">
        <v>5240000590</v>
      </c>
      <c r="H107" s="163" t="s">
        <v>112</v>
      </c>
      <c r="I107" s="164" t="n">
        <f aca="false">SUM(J107:R107)</f>
        <v>13900</v>
      </c>
      <c r="J107" s="164" t="n">
        <v>18400</v>
      </c>
      <c r="K107" s="165" t="n">
        <v>-4500</v>
      </c>
      <c r="L107" s="165"/>
      <c r="M107" s="165"/>
      <c r="N107" s="165"/>
      <c r="O107" s="165"/>
      <c r="P107" s="165"/>
      <c r="Q107" s="165"/>
      <c r="R107" s="166"/>
      <c r="S107" s="164" t="n">
        <f aca="false">SUM(T107:AB107)</f>
        <v>13700</v>
      </c>
      <c r="T107" s="164" t="n">
        <v>13700</v>
      </c>
      <c r="U107" s="165"/>
      <c r="V107" s="165"/>
      <c r="W107" s="165"/>
      <c r="X107" s="165"/>
      <c r="Y107" s="165"/>
      <c r="Z107" s="165"/>
      <c r="AA107" s="165"/>
      <c r="AB107" s="166"/>
    </row>
    <row r="108" customFormat="false" ht="32.1" hidden="false" customHeight="false" outlineLevel="0" collapsed="false">
      <c r="B108" s="132"/>
      <c r="C108" s="29" t="s">
        <v>310</v>
      </c>
      <c r="D108" s="161" t="s">
        <v>344</v>
      </c>
      <c r="E108" s="160" t="s">
        <v>22</v>
      </c>
      <c r="F108" s="160" t="s">
        <v>39</v>
      </c>
      <c r="G108" s="107" t="n">
        <v>9900000000</v>
      </c>
      <c r="H108" s="163"/>
      <c r="I108" s="164" t="n">
        <f aca="false">SUM(J108:R108)</f>
        <v>200</v>
      </c>
      <c r="J108" s="164" t="n">
        <f aca="false">J109</f>
        <v>3000000</v>
      </c>
      <c r="K108" s="165" t="n">
        <f aca="false">K109</f>
        <v>-2999800</v>
      </c>
      <c r="L108" s="165" t="n">
        <f aca="false">L109</f>
        <v>0</v>
      </c>
      <c r="M108" s="165" t="n">
        <f aca="false">M109</f>
        <v>0</v>
      </c>
      <c r="N108" s="165" t="n">
        <f aca="false">N109</f>
        <v>0</v>
      </c>
      <c r="O108" s="165" t="n">
        <f aca="false">O109</f>
        <v>0</v>
      </c>
      <c r="P108" s="165" t="n">
        <f aca="false">P109</f>
        <v>0</v>
      </c>
      <c r="Q108" s="165" t="n">
        <f aca="false">Q109</f>
        <v>0</v>
      </c>
      <c r="R108" s="166" t="n">
        <f aca="false">R109</f>
        <v>0</v>
      </c>
      <c r="S108" s="164" t="n">
        <f aca="false">SUM(T108:AB108)</f>
        <v>200</v>
      </c>
      <c r="T108" s="164" t="n">
        <f aca="false">T109</f>
        <v>200</v>
      </c>
      <c r="U108" s="165" t="n">
        <f aca="false">U109</f>
        <v>0</v>
      </c>
      <c r="V108" s="165" t="n">
        <f aca="false">V109</f>
        <v>0</v>
      </c>
      <c r="W108" s="165" t="n">
        <f aca="false">W109</f>
        <v>0</v>
      </c>
      <c r="X108" s="165" t="n">
        <f aca="false">X109</f>
        <v>0</v>
      </c>
      <c r="Y108" s="165" t="n">
        <f aca="false">Y109</f>
        <v>0</v>
      </c>
      <c r="Z108" s="165" t="n">
        <f aca="false">Z109</f>
        <v>0</v>
      </c>
      <c r="AA108" s="165" t="n">
        <f aca="false">AA109</f>
        <v>0</v>
      </c>
      <c r="AB108" s="166" t="n">
        <f aca="false">AB109</f>
        <v>0</v>
      </c>
    </row>
    <row r="109" customFormat="false" ht="48.2" hidden="false" customHeight="false" outlineLevel="0" collapsed="false">
      <c r="B109" s="132"/>
      <c r="C109" s="29" t="s">
        <v>316</v>
      </c>
      <c r="D109" s="161" t="s">
        <v>344</v>
      </c>
      <c r="E109" s="160" t="s">
        <v>22</v>
      </c>
      <c r="F109" s="160" t="s">
        <v>39</v>
      </c>
      <c r="G109" s="107" t="n">
        <v>9900200000</v>
      </c>
      <c r="H109" s="163"/>
      <c r="I109" s="164" t="n">
        <f aca="false">SUM(J109:R109)</f>
        <v>200</v>
      </c>
      <c r="J109" s="164" t="n">
        <f aca="false">J110+J112</f>
        <v>3000000</v>
      </c>
      <c r="K109" s="165" t="n">
        <f aca="false">K110+K112</f>
        <v>-2999800</v>
      </c>
      <c r="L109" s="165" t="n">
        <f aca="false">L110+L112</f>
        <v>0</v>
      </c>
      <c r="M109" s="165" t="n">
        <f aca="false">M110+M112</f>
        <v>0</v>
      </c>
      <c r="N109" s="165" t="n">
        <f aca="false">N110+N112</f>
        <v>0</v>
      </c>
      <c r="O109" s="165" t="n">
        <f aca="false">O110+O112</f>
        <v>0</v>
      </c>
      <c r="P109" s="165" t="n">
        <f aca="false">P110+P112</f>
        <v>0</v>
      </c>
      <c r="Q109" s="165" t="n">
        <f aca="false">Q110+Q112</f>
        <v>0</v>
      </c>
      <c r="R109" s="166" t="n">
        <f aca="false">R110+R112</f>
        <v>0</v>
      </c>
      <c r="S109" s="164" t="n">
        <f aca="false">SUM(T109:AB109)</f>
        <v>200</v>
      </c>
      <c r="T109" s="164" t="n">
        <f aca="false">T110+T112</f>
        <v>200</v>
      </c>
      <c r="U109" s="165" t="n">
        <f aca="false">U110+U112</f>
        <v>0</v>
      </c>
      <c r="V109" s="165" t="n">
        <f aca="false">V110+V112</f>
        <v>0</v>
      </c>
      <c r="W109" s="165" t="n">
        <f aca="false">W110+W112</f>
        <v>0</v>
      </c>
      <c r="X109" s="165" t="n">
        <f aca="false">X110+X112</f>
        <v>0</v>
      </c>
      <c r="Y109" s="165" t="n">
        <f aca="false">Y110+Y112</f>
        <v>0</v>
      </c>
      <c r="Z109" s="165" t="n">
        <f aca="false">Z110+Z112</f>
        <v>0</v>
      </c>
      <c r="AA109" s="165" t="n">
        <f aca="false">AA110+AA112</f>
        <v>0</v>
      </c>
      <c r="AB109" s="166" t="n">
        <f aca="false">AB110+AB112</f>
        <v>0</v>
      </c>
    </row>
    <row r="110" customFormat="false" ht="48.2" hidden="false" customHeight="false" outlineLevel="0" collapsed="false">
      <c r="B110" s="132"/>
      <c r="C110" s="29" t="s">
        <v>316</v>
      </c>
      <c r="D110" s="161" t="s">
        <v>344</v>
      </c>
      <c r="E110" s="160" t="s">
        <v>22</v>
      </c>
      <c r="F110" s="160" t="s">
        <v>39</v>
      </c>
      <c r="G110" s="107" t="n">
        <v>9900210010</v>
      </c>
      <c r="H110" s="163"/>
      <c r="I110" s="164" t="n">
        <f aca="false">SUM(J110:R110)</f>
        <v>100</v>
      </c>
      <c r="J110" s="164" t="n">
        <f aca="false">J111</f>
        <v>1500000</v>
      </c>
      <c r="K110" s="165" t="n">
        <f aca="false">K111</f>
        <v>-1499900</v>
      </c>
      <c r="L110" s="165" t="n">
        <f aca="false">L111</f>
        <v>0</v>
      </c>
      <c r="M110" s="165" t="n">
        <f aca="false">M111</f>
        <v>0</v>
      </c>
      <c r="N110" s="165" t="n">
        <f aca="false">N111</f>
        <v>0</v>
      </c>
      <c r="O110" s="165" t="n">
        <f aca="false">O111</f>
        <v>0</v>
      </c>
      <c r="P110" s="165" t="n">
        <f aca="false">P111</f>
        <v>0</v>
      </c>
      <c r="Q110" s="165" t="n">
        <f aca="false">Q111</f>
        <v>0</v>
      </c>
      <c r="R110" s="166" t="n">
        <f aca="false">R111</f>
        <v>0</v>
      </c>
      <c r="S110" s="164" t="n">
        <f aca="false">SUM(T110:AB110)</f>
        <v>100</v>
      </c>
      <c r="T110" s="164" t="n">
        <f aca="false">T111</f>
        <v>100</v>
      </c>
      <c r="U110" s="165" t="n">
        <f aca="false">U111</f>
        <v>0</v>
      </c>
      <c r="V110" s="165" t="n">
        <f aca="false">V111</f>
        <v>0</v>
      </c>
      <c r="W110" s="165" t="n">
        <f aca="false">W111</f>
        <v>0</v>
      </c>
      <c r="X110" s="165" t="n">
        <f aca="false">X111</f>
        <v>0</v>
      </c>
      <c r="Y110" s="165" t="n">
        <f aca="false">Y111</f>
        <v>0</v>
      </c>
      <c r="Z110" s="165" t="n">
        <f aca="false">Z111</f>
        <v>0</v>
      </c>
      <c r="AA110" s="165" t="n">
        <f aca="false">AA111</f>
        <v>0</v>
      </c>
      <c r="AB110" s="166" t="n">
        <f aca="false">AB111</f>
        <v>0</v>
      </c>
    </row>
    <row r="111" customFormat="false" ht="32.1" hidden="false" customHeight="false" outlineLevel="0" collapsed="false">
      <c r="B111" s="132"/>
      <c r="C111" s="29" t="s">
        <v>108</v>
      </c>
      <c r="D111" s="161" t="s">
        <v>344</v>
      </c>
      <c r="E111" s="160" t="s">
        <v>22</v>
      </c>
      <c r="F111" s="160" t="s">
        <v>39</v>
      </c>
      <c r="G111" s="107" t="n">
        <v>9900210010</v>
      </c>
      <c r="H111" s="163" t="s">
        <v>109</v>
      </c>
      <c r="I111" s="164" t="n">
        <f aca="false">SUM(J111:R111)</f>
        <v>100</v>
      </c>
      <c r="J111" s="164" t="n">
        <v>1500000</v>
      </c>
      <c r="K111" s="165" t="n">
        <v>-1499900</v>
      </c>
      <c r="L111" s="165" t="n">
        <v>0</v>
      </c>
      <c r="M111" s="165" t="n">
        <v>0</v>
      </c>
      <c r="N111" s="165" t="n">
        <v>0</v>
      </c>
      <c r="O111" s="165" t="n">
        <v>0</v>
      </c>
      <c r="P111" s="165" t="n">
        <v>0</v>
      </c>
      <c r="Q111" s="165" t="n">
        <v>0</v>
      </c>
      <c r="R111" s="166" t="n">
        <v>0</v>
      </c>
      <c r="S111" s="164" t="n">
        <f aca="false">SUM(T111:AB111)</f>
        <v>100</v>
      </c>
      <c r="T111" s="164" t="n">
        <v>100</v>
      </c>
      <c r="U111" s="165" t="n">
        <v>0</v>
      </c>
      <c r="V111" s="165" t="n">
        <v>0</v>
      </c>
      <c r="W111" s="165" t="n">
        <v>0</v>
      </c>
      <c r="X111" s="165" t="n">
        <v>0</v>
      </c>
      <c r="Y111" s="165" t="n">
        <v>0</v>
      </c>
      <c r="Z111" s="165" t="n">
        <v>0</v>
      </c>
      <c r="AA111" s="165" t="n">
        <v>0</v>
      </c>
      <c r="AB111" s="166" t="n">
        <v>0</v>
      </c>
    </row>
    <row r="112" customFormat="false" ht="32.1" hidden="false" customHeight="false" outlineLevel="0" collapsed="false">
      <c r="B112" s="132"/>
      <c r="C112" s="29" t="s">
        <v>317</v>
      </c>
      <c r="D112" s="161" t="s">
        <v>344</v>
      </c>
      <c r="E112" s="160" t="s">
        <v>22</v>
      </c>
      <c r="F112" s="160" t="s">
        <v>39</v>
      </c>
      <c r="G112" s="107" t="n">
        <v>9900210020</v>
      </c>
      <c r="H112" s="163"/>
      <c r="I112" s="164" t="n">
        <f aca="false">SUM(J112:R112)</f>
        <v>100</v>
      </c>
      <c r="J112" s="164" t="n">
        <f aca="false">J113</f>
        <v>1500000</v>
      </c>
      <c r="K112" s="165" t="n">
        <f aca="false">K113</f>
        <v>-1499900</v>
      </c>
      <c r="L112" s="165" t="n">
        <f aca="false">L113</f>
        <v>0</v>
      </c>
      <c r="M112" s="165" t="n">
        <f aca="false">M113</f>
        <v>0</v>
      </c>
      <c r="N112" s="165" t="n">
        <f aca="false">N113</f>
        <v>0</v>
      </c>
      <c r="O112" s="165" t="n">
        <f aca="false">O113</f>
        <v>0</v>
      </c>
      <c r="P112" s="165" t="n">
        <f aca="false">P113</f>
        <v>0</v>
      </c>
      <c r="Q112" s="165" t="n">
        <f aca="false">Q113</f>
        <v>0</v>
      </c>
      <c r="R112" s="166" t="n">
        <f aca="false">R113</f>
        <v>0</v>
      </c>
      <c r="S112" s="164" t="n">
        <f aca="false">SUM(T112:AB112)</f>
        <v>100</v>
      </c>
      <c r="T112" s="164" t="n">
        <f aca="false">T113</f>
        <v>100</v>
      </c>
      <c r="U112" s="165" t="n">
        <f aca="false">U113</f>
        <v>0</v>
      </c>
      <c r="V112" s="165" t="n">
        <f aca="false">V113</f>
        <v>0</v>
      </c>
      <c r="W112" s="165" t="n">
        <f aca="false">W113</f>
        <v>0</v>
      </c>
      <c r="X112" s="165" t="n">
        <f aca="false">X113</f>
        <v>0</v>
      </c>
      <c r="Y112" s="165" t="n">
        <f aca="false">Y113</f>
        <v>0</v>
      </c>
      <c r="Z112" s="165" t="n">
        <f aca="false">Z113</f>
        <v>0</v>
      </c>
      <c r="AA112" s="165" t="n">
        <f aca="false">AA113</f>
        <v>0</v>
      </c>
      <c r="AB112" s="166" t="n">
        <f aca="false">AB113</f>
        <v>0</v>
      </c>
    </row>
    <row r="113" customFormat="false" ht="32.1" hidden="false" customHeight="false" outlineLevel="0" collapsed="false">
      <c r="B113" s="132"/>
      <c r="C113" s="29" t="s">
        <v>108</v>
      </c>
      <c r="D113" s="161" t="s">
        <v>344</v>
      </c>
      <c r="E113" s="160" t="s">
        <v>22</v>
      </c>
      <c r="F113" s="160" t="s">
        <v>39</v>
      </c>
      <c r="G113" s="107" t="n">
        <v>9900210020</v>
      </c>
      <c r="H113" s="163" t="s">
        <v>109</v>
      </c>
      <c r="I113" s="164" t="n">
        <f aca="false">SUM(J113:R113)</f>
        <v>100</v>
      </c>
      <c r="J113" s="164" t="n">
        <v>1500000</v>
      </c>
      <c r="K113" s="165" t="n">
        <v>-1499900</v>
      </c>
      <c r="L113" s="165" t="n">
        <v>0</v>
      </c>
      <c r="M113" s="165" t="n">
        <v>0</v>
      </c>
      <c r="N113" s="165" t="n">
        <v>0</v>
      </c>
      <c r="O113" s="165" t="n">
        <v>0</v>
      </c>
      <c r="P113" s="165" t="n">
        <v>0</v>
      </c>
      <c r="Q113" s="165" t="n">
        <v>0</v>
      </c>
      <c r="R113" s="166" t="n">
        <v>0</v>
      </c>
      <c r="S113" s="164" t="n">
        <f aca="false">SUM(T113:AB113)</f>
        <v>100</v>
      </c>
      <c r="T113" s="164" t="n">
        <v>100</v>
      </c>
      <c r="U113" s="165" t="n">
        <v>0</v>
      </c>
      <c r="V113" s="165" t="n">
        <v>0</v>
      </c>
      <c r="W113" s="165" t="n">
        <v>0</v>
      </c>
      <c r="X113" s="165" t="n">
        <v>0</v>
      </c>
      <c r="Y113" s="165" t="n">
        <v>0</v>
      </c>
      <c r="Z113" s="165" t="n">
        <v>0</v>
      </c>
      <c r="AA113" s="165" t="n">
        <v>0</v>
      </c>
      <c r="AB113" s="166" t="n">
        <v>0</v>
      </c>
    </row>
    <row r="114" customFormat="false" ht="32.1" hidden="false" customHeight="false" outlineLevel="0" collapsed="false">
      <c r="B114" s="132"/>
      <c r="C114" s="29" t="s">
        <v>40</v>
      </c>
      <c r="D114" s="161" t="s">
        <v>344</v>
      </c>
      <c r="E114" s="160" t="s">
        <v>22</v>
      </c>
      <c r="F114" s="160" t="s">
        <v>41</v>
      </c>
      <c r="G114" s="107"/>
      <c r="H114" s="163"/>
      <c r="I114" s="164" t="n">
        <f aca="false">SUM(J114:R114)</f>
        <v>252000</v>
      </c>
      <c r="J114" s="164" t="n">
        <f aca="false">J115</f>
        <v>252000</v>
      </c>
      <c r="K114" s="165" t="n">
        <f aca="false">K115</f>
        <v>0</v>
      </c>
      <c r="L114" s="165" t="n">
        <f aca="false">L115</f>
        <v>0</v>
      </c>
      <c r="M114" s="165" t="n">
        <f aca="false">M115</f>
        <v>0</v>
      </c>
      <c r="N114" s="165" t="n">
        <f aca="false">N115</f>
        <v>0</v>
      </c>
      <c r="O114" s="165" t="n">
        <f aca="false">O115</f>
        <v>0</v>
      </c>
      <c r="P114" s="165" t="n">
        <f aca="false">P115</f>
        <v>0</v>
      </c>
      <c r="Q114" s="165" t="n">
        <f aca="false">Q115</f>
        <v>0</v>
      </c>
      <c r="R114" s="166" t="n">
        <f aca="false">R115</f>
        <v>0</v>
      </c>
      <c r="S114" s="164" t="n">
        <f aca="false">SUM(T114:AB114)</f>
        <v>252000</v>
      </c>
      <c r="T114" s="164" t="n">
        <f aca="false">T115</f>
        <v>252000</v>
      </c>
      <c r="U114" s="165" t="n">
        <f aca="false">U115</f>
        <v>0</v>
      </c>
      <c r="V114" s="165" t="n">
        <f aca="false">V115</f>
        <v>0</v>
      </c>
      <c r="W114" s="165" t="n">
        <f aca="false">W115</f>
        <v>0</v>
      </c>
      <c r="X114" s="165" t="n">
        <f aca="false">X115</f>
        <v>0</v>
      </c>
      <c r="Y114" s="165" t="n">
        <f aca="false">Y115</f>
        <v>0</v>
      </c>
      <c r="Z114" s="165" t="n">
        <f aca="false">Z115</f>
        <v>0</v>
      </c>
      <c r="AA114" s="165" t="n">
        <f aca="false">AA115</f>
        <v>0</v>
      </c>
      <c r="AB114" s="166" t="n">
        <f aca="false">AB115</f>
        <v>0</v>
      </c>
    </row>
    <row r="115" customFormat="false" ht="32.1" hidden="false" customHeight="false" outlineLevel="0" collapsed="false">
      <c r="B115" s="132"/>
      <c r="C115" s="29" t="s">
        <v>102</v>
      </c>
      <c r="D115" s="161" t="s">
        <v>344</v>
      </c>
      <c r="E115" s="160" t="s">
        <v>22</v>
      </c>
      <c r="F115" s="160" t="s">
        <v>41</v>
      </c>
      <c r="G115" s="107" t="n">
        <v>5000000000</v>
      </c>
      <c r="H115" s="163"/>
      <c r="I115" s="164" t="n">
        <f aca="false">SUM(J115:R115)</f>
        <v>252000</v>
      </c>
      <c r="J115" s="164" t="n">
        <f aca="false">J116</f>
        <v>252000</v>
      </c>
      <c r="K115" s="165" t="n">
        <f aca="false">K116</f>
        <v>0</v>
      </c>
      <c r="L115" s="165" t="n">
        <f aca="false">L116</f>
        <v>0</v>
      </c>
      <c r="M115" s="165" t="n">
        <f aca="false">M116</f>
        <v>0</v>
      </c>
      <c r="N115" s="165" t="n">
        <f aca="false">N116</f>
        <v>0</v>
      </c>
      <c r="O115" s="165" t="n">
        <f aca="false">O116</f>
        <v>0</v>
      </c>
      <c r="P115" s="165" t="n">
        <f aca="false">P116</f>
        <v>0</v>
      </c>
      <c r="Q115" s="165" t="n">
        <f aca="false">Q116</f>
        <v>0</v>
      </c>
      <c r="R115" s="166" t="n">
        <f aca="false">R116</f>
        <v>0</v>
      </c>
      <c r="S115" s="164" t="n">
        <f aca="false">SUM(T115:AB115)</f>
        <v>252000</v>
      </c>
      <c r="T115" s="164" t="n">
        <f aca="false">T116</f>
        <v>252000</v>
      </c>
      <c r="U115" s="165" t="n">
        <f aca="false">U116</f>
        <v>0</v>
      </c>
      <c r="V115" s="165" t="n">
        <f aca="false">V116</f>
        <v>0</v>
      </c>
      <c r="W115" s="165" t="n">
        <f aca="false">W116</f>
        <v>0</v>
      </c>
      <c r="X115" s="165" t="n">
        <f aca="false">X116</f>
        <v>0</v>
      </c>
      <c r="Y115" s="165" t="n">
        <f aca="false">Y116</f>
        <v>0</v>
      </c>
      <c r="Z115" s="165" t="n">
        <f aca="false">Z116</f>
        <v>0</v>
      </c>
      <c r="AA115" s="165" t="n">
        <f aca="false">AA116</f>
        <v>0</v>
      </c>
      <c r="AB115" s="166" t="n">
        <f aca="false">AB116</f>
        <v>0</v>
      </c>
    </row>
    <row r="116" customFormat="false" ht="32.1" hidden="false" customHeight="false" outlineLevel="0" collapsed="false">
      <c r="B116" s="132"/>
      <c r="C116" s="29" t="s">
        <v>347</v>
      </c>
      <c r="D116" s="161" t="s">
        <v>344</v>
      </c>
      <c r="E116" s="160" t="s">
        <v>22</v>
      </c>
      <c r="F116" s="160" t="s">
        <v>41</v>
      </c>
      <c r="G116" s="107" t="n">
        <v>5010000000</v>
      </c>
      <c r="H116" s="163"/>
      <c r="I116" s="164" t="n">
        <f aca="false">SUM(J116:R116)</f>
        <v>252000</v>
      </c>
      <c r="J116" s="164" t="n">
        <f aca="false">J117</f>
        <v>252000</v>
      </c>
      <c r="K116" s="165" t="n">
        <f aca="false">K117</f>
        <v>0</v>
      </c>
      <c r="L116" s="165" t="n">
        <f aca="false">L117</f>
        <v>0</v>
      </c>
      <c r="M116" s="165" t="n">
        <f aca="false">M117</f>
        <v>0</v>
      </c>
      <c r="N116" s="165" t="n">
        <f aca="false">N117</f>
        <v>0</v>
      </c>
      <c r="O116" s="165" t="n">
        <f aca="false">O117</f>
        <v>0</v>
      </c>
      <c r="P116" s="165" t="n">
        <f aca="false">P117</f>
        <v>0</v>
      </c>
      <c r="Q116" s="165" t="n">
        <f aca="false">Q117</f>
        <v>0</v>
      </c>
      <c r="R116" s="166" t="n">
        <f aca="false">R117</f>
        <v>0</v>
      </c>
      <c r="S116" s="164" t="n">
        <f aca="false">SUM(T116:AB116)</f>
        <v>252000</v>
      </c>
      <c r="T116" s="164" t="n">
        <f aca="false">T117</f>
        <v>252000</v>
      </c>
      <c r="U116" s="165" t="n">
        <f aca="false">U117</f>
        <v>0</v>
      </c>
      <c r="V116" s="165" t="n">
        <f aca="false">V117</f>
        <v>0</v>
      </c>
      <c r="W116" s="165" t="n">
        <f aca="false">W117</f>
        <v>0</v>
      </c>
      <c r="X116" s="165" t="n">
        <f aca="false">X117</f>
        <v>0</v>
      </c>
      <c r="Y116" s="165" t="n">
        <f aca="false">Y117</f>
        <v>0</v>
      </c>
      <c r="Z116" s="165" t="n">
        <f aca="false">Z117</f>
        <v>0</v>
      </c>
      <c r="AA116" s="165" t="n">
        <f aca="false">AA117</f>
        <v>0</v>
      </c>
      <c r="AB116" s="166" t="n">
        <f aca="false">AB117</f>
        <v>0</v>
      </c>
    </row>
    <row r="117" customFormat="false" ht="126.85" hidden="false" customHeight="false" outlineLevel="0" collapsed="false">
      <c r="B117" s="132"/>
      <c r="C117" s="29" t="s">
        <v>107</v>
      </c>
      <c r="D117" s="161" t="s">
        <v>344</v>
      </c>
      <c r="E117" s="160" t="s">
        <v>22</v>
      </c>
      <c r="F117" s="160" t="s">
        <v>41</v>
      </c>
      <c r="G117" s="107" t="n">
        <v>5010060070</v>
      </c>
      <c r="H117" s="163"/>
      <c r="I117" s="164" t="n">
        <f aca="false">SUM(J117:R117)</f>
        <v>252000</v>
      </c>
      <c r="J117" s="164" t="n">
        <f aca="false">J118</f>
        <v>252000</v>
      </c>
      <c r="K117" s="165" t="n">
        <f aca="false">K118</f>
        <v>0</v>
      </c>
      <c r="L117" s="165" t="n">
        <f aca="false">L118</f>
        <v>0</v>
      </c>
      <c r="M117" s="165" t="n">
        <f aca="false">M118</f>
        <v>0</v>
      </c>
      <c r="N117" s="165" t="n">
        <f aca="false">N118</f>
        <v>0</v>
      </c>
      <c r="O117" s="165" t="n">
        <f aca="false">O118</f>
        <v>0</v>
      </c>
      <c r="P117" s="165" t="n">
        <f aca="false">P118</f>
        <v>0</v>
      </c>
      <c r="Q117" s="165" t="n">
        <f aca="false">Q118</f>
        <v>0</v>
      </c>
      <c r="R117" s="166" t="n">
        <f aca="false">R118</f>
        <v>0</v>
      </c>
      <c r="S117" s="164" t="n">
        <f aca="false">SUM(T117:AB117)</f>
        <v>252000</v>
      </c>
      <c r="T117" s="164" t="n">
        <f aca="false">T118</f>
        <v>252000</v>
      </c>
      <c r="U117" s="165" t="n">
        <f aca="false">U118</f>
        <v>0</v>
      </c>
      <c r="V117" s="165" t="n">
        <f aca="false">V118</f>
        <v>0</v>
      </c>
      <c r="W117" s="165" t="n">
        <f aca="false">W118</f>
        <v>0</v>
      </c>
      <c r="X117" s="165" t="n">
        <f aca="false">X118</f>
        <v>0</v>
      </c>
      <c r="Y117" s="165" t="n">
        <f aca="false">Y118</f>
        <v>0</v>
      </c>
      <c r="Z117" s="165" t="n">
        <f aca="false">Z118</f>
        <v>0</v>
      </c>
      <c r="AA117" s="165" t="n">
        <f aca="false">AA118</f>
        <v>0</v>
      </c>
      <c r="AB117" s="166" t="n">
        <f aca="false">AB118</f>
        <v>0</v>
      </c>
    </row>
    <row r="118" customFormat="false" ht="32.1" hidden="false" customHeight="false" outlineLevel="0" collapsed="false">
      <c r="B118" s="132"/>
      <c r="C118" s="29" t="s">
        <v>108</v>
      </c>
      <c r="D118" s="161" t="s">
        <v>344</v>
      </c>
      <c r="E118" s="160" t="s">
        <v>22</v>
      </c>
      <c r="F118" s="160" t="s">
        <v>41</v>
      </c>
      <c r="G118" s="107" t="n">
        <v>5010060070</v>
      </c>
      <c r="H118" s="163" t="s">
        <v>109</v>
      </c>
      <c r="I118" s="164" t="n">
        <f aca="false">SUM(J118:R118)</f>
        <v>252000</v>
      </c>
      <c r="J118" s="164" t="n">
        <v>252000</v>
      </c>
      <c r="K118" s="165" t="n">
        <v>0</v>
      </c>
      <c r="L118" s="165"/>
      <c r="M118" s="165"/>
      <c r="N118" s="165"/>
      <c r="O118" s="165"/>
      <c r="P118" s="165"/>
      <c r="Q118" s="165"/>
      <c r="R118" s="166"/>
      <c r="S118" s="164" t="n">
        <f aca="false">SUM(T118:AB118)</f>
        <v>252000</v>
      </c>
      <c r="T118" s="164" t="n">
        <v>252000</v>
      </c>
      <c r="U118" s="165"/>
      <c r="V118" s="165"/>
      <c r="W118" s="165"/>
      <c r="X118" s="165"/>
      <c r="Y118" s="165"/>
      <c r="Z118" s="165"/>
      <c r="AA118" s="165"/>
      <c r="AB118" s="166"/>
    </row>
    <row r="119" customFormat="false" ht="32.1" hidden="false" customHeight="false" outlineLevel="0" collapsed="false">
      <c r="B119" s="132"/>
      <c r="C119" s="29" t="s">
        <v>42</v>
      </c>
      <c r="D119" s="161" t="s">
        <v>344</v>
      </c>
      <c r="E119" s="160" t="s">
        <v>22</v>
      </c>
      <c r="F119" s="160" t="s">
        <v>43</v>
      </c>
      <c r="G119" s="107"/>
      <c r="H119" s="163"/>
      <c r="I119" s="164" t="n">
        <f aca="false">SUM(J119:R119)</f>
        <v>11450000</v>
      </c>
      <c r="J119" s="164" t="n">
        <f aca="false">J120+J124+J131</f>
        <v>10750000</v>
      </c>
      <c r="K119" s="165" t="n">
        <f aca="false">K120+K124+K131+K135</f>
        <v>700000</v>
      </c>
      <c r="L119" s="165" t="n">
        <f aca="false">L120+L124+L131</f>
        <v>0</v>
      </c>
      <c r="M119" s="165" t="n">
        <f aca="false">M120+M124+M131</f>
        <v>0</v>
      </c>
      <c r="N119" s="165" t="n">
        <f aca="false">N120+N124+N131</f>
        <v>0</v>
      </c>
      <c r="O119" s="165" t="n">
        <f aca="false">O120+O124+O131</f>
        <v>0</v>
      </c>
      <c r="P119" s="165" t="n">
        <f aca="false">P120+P124+P131</f>
        <v>0</v>
      </c>
      <c r="Q119" s="165" t="n">
        <f aca="false">Q120+Q124+Q131</f>
        <v>0</v>
      </c>
      <c r="R119" s="166" t="n">
        <f aca="false">R120+R124+R131</f>
        <v>0</v>
      </c>
      <c r="S119" s="164" t="n">
        <f aca="false">SUM(T119:AB119)</f>
        <v>11550000</v>
      </c>
      <c r="T119" s="165" t="n">
        <f aca="false">T120+T124+T131+T135</f>
        <v>11550000</v>
      </c>
      <c r="U119" s="165" t="n">
        <f aca="false">U120+U124+U131</f>
        <v>0</v>
      </c>
      <c r="V119" s="165" t="n">
        <f aca="false">V120+V124+V131</f>
        <v>0</v>
      </c>
      <c r="W119" s="165" t="n">
        <f aca="false">W120+W124+W131</f>
        <v>0</v>
      </c>
      <c r="X119" s="165" t="n">
        <f aca="false">X120+X124+X131</f>
        <v>0</v>
      </c>
      <c r="Y119" s="165" t="n">
        <f aca="false">Y120+Y124+Y131</f>
        <v>0</v>
      </c>
      <c r="Z119" s="165" t="n">
        <f aca="false">Z120+Z124+Z131</f>
        <v>0</v>
      </c>
      <c r="AA119" s="165" t="n">
        <f aca="false">AA120+AA124+AA131</f>
        <v>0</v>
      </c>
      <c r="AB119" s="166" t="n">
        <f aca="false">AB120+AB124+AB131</f>
        <v>0</v>
      </c>
    </row>
    <row r="120" customFormat="false" ht="64.15" hidden="false" customHeight="false" outlineLevel="0" collapsed="false">
      <c r="B120" s="132"/>
      <c r="C120" s="29" t="s">
        <v>267</v>
      </c>
      <c r="D120" s="161" t="s">
        <v>344</v>
      </c>
      <c r="E120" s="160" t="s">
        <v>22</v>
      </c>
      <c r="F120" s="160" t="s">
        <v>43</v>
      </c>
      <c r="G120" s="107" t="n">
        <v>6600000000</v>
      </c>
      <c r="H120" s="163"/>
      <c r="I120" s="164" t="n">
        <f aca="false">SUM(J120:R120)</f>
        <v>10550000</v>
      </c>
      <c r="J120" s="164" t="n">
        <f aca="false">J121</f>
        <v>10550000</v>
      </c>
      <c r="K120" s="165" t="n">
        <f aca="false">K121</f>
        <v>0</v>
      </c>
      <c r="L120" s="165" t="n">
        <f aca="false">L121</f>
        <v>0</v>
      </c>
      <c r="M120" s="165" t="n">
        <f aca="false">M121</f>
        <v>0</v>
      </c>
      <c r="N120" s="165" t="n">
        <f aca="false">N121</f>
        <v>0</v>
      </c>
      <c r="O120" s="165" t="n">
        <f aca="false">O121</f>
        <v>0</v>
      </c>
      <c r="P120" s="165" t="n">
        <f aca="false">P121</f>
        <v>0</v>
      </c>
      <c r="Q120" s="165" t="n">
        <f aca="false">Q121</f>
        <v>0</v>
      </c>
      <c r="R120" s="166" t="n">
        <f aca="false">R121</f>
        <v>0</v>
      </c>
      <c r="S120" s="164" t="n">
        <f aca="false">SUM(T120:AB120)</f>
        <v>10650000</v>
      </c>
      <c r="T120" s="164" t="n">
        <f aca="false">T121</f>
        <v>10650000</v>
      </c>
      <c r="U120" s="165" t="n">
        <f aca="false">U121</f>
        <v>0</v>
      </c>
      <c r="V120" s="165" t="n">
        <f aca="false">V121</f>
        <v>0</v>
      </c>
      <c r="W120" s="165" t="n">
        <f aca="false">W121</f>
        <v>0</v>
      </c>
      <c r="X120" s="165" t="n">
        <f aca="false">X121</f>
        <v>0</v>
      </c>
      <c r="Y120" s="165" t="n">
        <f aca="false">Y121</f>
        <v>0</v>
      </c>
      <c r="Z120" s="165" t="n">
        <f aca="false">Z121</f>
        <v>0</v>
      </c>
      <c r="AA120" s="165" t="n">
        <f aca="false">AA121</f>
        <v>0</v>
      </c>
      <c r="AB120" s="166" t="n">
        <f aca="false">AB121</f>
        <v>0</v>
      </c>
    </row>
    <row r="121" customFormat="false" ht="32.1" hidden="false" customHeight="false" outlineLevel="0" collapsed="false">
      <c r="B121" s="132"/>
      <c r="C121" s="29" t="s">
        <v>268</v>
      </c>
      <c r="D121" s="161" t="s">
        <v>344</v>
      </c>
      <c r="E121" s="160" t="s">
        <v>22</v>
      </c>
      <c r="F121" s="160" t="s">
        <v>43</v>
      </c>
      <c r="G121" s="107" t="n">
        <v>6610000000</v>
      </c>
      <c r="H121" s="163"/>
      <c r="I121" s="164" t="n">
        <f aca="false">SUM(J121:R121)</f>
        <v>10550000</v>
      </c>
      <c r="J121" s="164" t="n">
        <f aca="false">J122</f>
        <v>10550000</v>
      </c>
      <c r="K121" s="165" t="n">
        <f aca="false">K122</f>
        <v>0</v>
      </c>
      <c r="L121" s="165" t="n">
        <f aca="false">L122</f>
        <v>0</v>
      </c>
      <c r="M121" s="165" t="n">
        <f aca="false">M122</f>
        <v>0</v>
      </c>
      <c r="N121" s="165" t="n">
        <f aca="false">N122</f>
        <v>0</v>
      </c>
      <c r="O121" s="165" t="n">
        <f aca="false">O122</f>
        <v>0</v>
      </c>
      <c r="P121" s="165" t="n">
        <f aca="false">P122</f>
        <v>0</v>
      </c>
      <c r="Q121" s="165" t="n">
        <f aca="false">Q122</f>
        <v>0</v>
      </c>
      <c r="R121" s="166" t="n">
        <f aca="false">R122</f>
        <v>0</v>
      </c>
      <c r="S121" s="164" t="n">
        <f aca="false">SUM(T121:AB121)</f>
        <v>10650000</v>
      </c>
      <c r="T121" s="164" t="n">
        <f aca="false">T122</f>
        <v>10650000</v>
      </c>
      <c r="U121" s="165" t="n">
        <f aca="false">U122</f>
        <v>0</v>
      </c>
      <c r="V121" s="165" t="n">
        <f aca="false">V122</f>
        <v>0</v>
      </c>
      <c r="W121" s="165" t="n">
        <f aca="false">W122</f>
        <v>0</v>
      </c>
      <c r="X121" s="165" t="n">
        <f aca="false">X122</f>
        <v>0</v>
      </c>
      <c r="Y121" s="165" t="n">
        <f aca="false">Y122</f>
        <v>0</v>
      </c>
      <c r="Z121" s="165" t="n">
        <f aca="false">Z122</f>
        <v>0</v>
      </c>
      <c r="AA121" s="165" t="n">
        <f aca="false">AA122</f>
        <v>0</v>
      </c>
      <c r="AB121" s="166" t="n">
        <f aca="false">AB122</f>
        <v>0</v>
      </c>
    </row>
    <row r="122" customFormat="false" ht="64.15" hidden="false" customHeight="false" outlineLevel="0" collapsed="false">
      <c r="B122" s="132"/>
      <c r="C122" s="29" t="s">
        <v>348</v>
      </c>
      <c r="D122" s="161" t="s">
        <v>344</v>
      </c>
      <c r="E122" s="160" t="s">
        <v>22</v>
      </c>
      <c r="F122" s="160" t="s">
        <v>43</v>
      </c>
      <c r="G122" s="107" t="n">
        <v>6610010040</v>
      </c>
      <c r="H122" s="163"/>
      <c r="I122" s="164" t="n">
        <f aca="false">SUM(J122:R122)</f>
        <v>10550000</v>
      </c>
      <c r="J122" s="164" t="n">
        <f aca="false">J123</f>
        <v>10550000</v>
      </c>
      <c r="K122" s="165" t="n">
        <f aca="false">K123</f>
        <v>0</v>
      </c>
      <c r="L122" s="165" t="n">
        <f aca="false">L123</f>
        <v>0</v>
      </c>
      <c r="M122" s="165" t="n">
        <f aca="false">M123</f>
        <v>0</v>
      </c>
      <c r="N122" s="165" t="n">
        <f aca="false">N123</f>
        <v>0</v>
      </c>
      <c r="O122" s="165" t="n">
        <f aca="false">O123</f>
        <v>0</v>
      </c>
      <c r="P122" s="165" t="n">
        <f aca="false">P123</f>
        <v>0</v>
      </c>
      <c r="Q122" s="165" t="n">
        <f aca="false">Q123</f>
        <v>0</v>
      </c>
      <c r="R122" s="166" t="n">
        <f aca="false">R123</f>
        <v>0</v>
      </c>
      <c r="S122" s="164" t="n">
        <f aca="false">SUM(T122:AB122)</f>
        <v>10650000</v>
      </c>
      <c r="T122" s="164" t="n">
        <f aca="false">T123</f>
        <v>10650000</v>
      </c>
      <c r="U122" s="165" t="n">
        <f aca="false">U123</f>
        <v>0</v>
      </c>
      <c r="V122" s="165" t="n">
        <f aca="false">V123</f>
        <v>0</v>
      </c>
      <c r="W122" s="165" t="n">
        <f aca="false">W123</f>
        <v>0</v>
      </c>
      <c r="X122" s="165" t="n">
        <f aca="false">X123</f>
        <v>0</v>
      </c>
      <c r="Y122" s="165" t="n">
        <f aca="false">Y123</f>
        <v>0</v>
      </c>
      <c r="Z122" s="165" t="n">
        <f aca="false">Z123</f>
        <v>0</v>
      </c>
      <c r="AA122" s="165" t="n">
        <f aca="false">AA123</f>
        <v>0</v>
      </c>
      <c r="AB122" s="166" t="n">
        <f aca="false">AB123</f>
        <v>0</v>
      </c>
    </row>
    <row r="123" customFormat="false" ht="32.1" hidden="false" customHeight="false" outlineLevel="0" collapsed="false">
      <c r="B123" s="132"/>
      <c r="C123" s="29" t="s">
        <v>108</v>
      </c>
      <c r="D123" s="161" t="s">
        <v>344</v>
      </c>
      <c r="E123" s="160" t="s">
        <v>22</v>
      </c>
      <c r="F123" s="160" t="s">
        <v>43</v>
      </c>
      <c r="G123" s="107" t="n">
        <v>6610010040</v>
      </c>
      <c r="H123" s="163" t="s">
        <v>109</v>
      </c>
      <c r="I123" s="164" t="n">
        <f aca="false">SUM(J123:R123)</f>
        <v>10550000</v>
      </c>
      <c r="J123" s="164" t="n">
        <v>10550000</v>
      </c>
      <c r="K123" s="165" t="n">
        <v>0</v>
      </c>
      <c r="L123" s="165" t="n">
        <v>0</v>
      </c>
      <c r="M123" s="165" t="n">
        <v>0</v>
      </c>
      <c r="N123" s="165" t="n">
        <v>0</v>
      </c>
      <c r="O123" s="165" t="n">
        <v>0</v>
      </c>
      <c r="P123" s="165" t="n">
        <v>0</v>
      </c>
      <c r="Q123" s="165" t="n">
        <v>0</v>
      </c>
      <c r="R123" s="166" t="n">
        <v>0</v>
      </c>
      <c r="S123" s="164" t="n">
        <f aca="false">SUM(T123:AB123)</f>
        <v>10650000</v>
      </c>
      <c r="T123" s="164" t="n">
        <v>10650000</v>
      </c>
      <c r="U123" s="165" t="n">
        <v>0</v>
      </c>
      <c r="V123" s="165" t="n">
        <v>0</v>
      </c>
      <c r="W123" s="165" t="n">
        <v>0</v>
      </c>
      <c r="X123" s="165" t="n">
        <v>0</v>
      </c>
      <c r="Y123" s="165" t="n">
        <v>0</v>
      </c>
      <c r="Z123" s="165" t="n">
        <v>0</v>
      </c>
      <c r="AA123" s="165" t="n">
        <v>0</v>
      </c>
      <c r="AB123" s="166" t="n">
        <v>0</v>
      </c>
    </row>
    <row r="124" customFormat="false" ht="48.2" hidden="false" customHeight="false" outlineLevel="0" collapsed="false">
      <c r="B124" s="132"/>
      <c r="C124" s="29" t="s">
        <v>271</v>
      </c>
      <c r="D124" s="161" t="s">
        <v>344</v>
      </c>
      <c r="E124" s="160" t="s">
        <v>22</v>
      </c>
      <c r="F124" s="160" t="s">
        <v>43</v>
      </c>
      <c r="G124" s="107" t="n">
        <v>6700000000</v>
      </c>
      <c r="H124" s="163"/>
      <c r="I124" s="164" t="n">
        <f aca="false">SUM(J124:R124)</f>
        <v>350000</v>
      </c>
      <c r="J124" s="164" t="n">
        <f aca="false">J125+J128</f>
        <v>200000</v>
      </c>
      <c r="K124" s="165" t="n">
        <f aca="false">K125+K128</f>
        <v>150000</v>
      </c>
      <c r="L124" s="165" t="n">
        <f aca="false">L125+L128</f>
        <v>0</v>
      </c>
      <c r="M124" s="165" t="n">
        <f aca="false">M125+M128</f>
        <v>0</v>
      </c>
      <c r="N124" s="165" t="n">
        <f aca="false">N125+N128</f>
        <v>0</v>
      </c>
      <c r="O124" s="165" t="n">
        <f aca="false">O125+O128</f>
        <v>0</v>
      </c>
      <c r="P124" s="165" t="n">
        <f aca="false">P125+P128</f>
        <v>0</v>
      </c>
      <c r="Q124" s="165" t="n">
        <f aca="false">Q125+Q128</f>
        <v>0</v>
      </c>
      <c r="R124" s="166" t="n">
        <f aca="false">R125+R128</f>
        <v>0</v>
      </c>
      <c r="S124" s="164" t="n">
        <f aca="false">SUM(T124:AB124)</f>
        <v>350000</v>
      </c>
      <c r="T124" s="164" t="n">
        <f aca="false">T125+T128</f>
        <v>350000</v>
      </c>
      <c r="U124" s="165" t="n">
        <f aca="false">U125+U128</f>
        <v>0</v>
      </c>
      <c r="V124" s="165" t="n">
        <f aca="false">V125+V128</f>
        <v>0</v>
      </c>
      <c r="W124" s="165" t="n">
        <f aca="false">W125+W128</f>
        <v>0</v>
      </c>
      <c r="X124" s="165" t="n">
        <f aca="false">X125+X128</f>
        <v>0</v>
      </c>
      <c r="Y124" s="165" t="n">
        <f aca="false">Y125+Y128</f>
        <v>0</v>
      </c>
      <c r="Z124" s="165" t="n">
        <f aca="false">Z125+Z128</f>
        <v>0</v>
      </c>
      <c r="AA124" s="165" t="n">
        <f aca="false">AA125+AA128</f>
        <v>0</v>
      </c>
      <c r="AB124" s="166" t="n">
        <f aca="false">AB125+AB128</f>
        <v>0</v>
      </c>
    </row>
    <row r="125" customFormat="false" ht="32.1" hidden="false" customHeight="false" outlineLevel="0" collapsed="false">
      <c r="B125" s="132"/>
      <c r="C125" s="29" t="s">
        <v>272</v>
      </c>
      <c r="D125" s="161" t="s">
        <v>344</v>
      </c>
      <c r="E125" s="160" t="s">
        <v>22</v>
      </c>
      <c r="F125" s="160" t="s">
        <v>43</v>
      </c>
      <c r="G125" s="107" t="n">
        <v>6710000000</v>
      </c>
      <c r="H125" s="163"/>
      <c r="I125" s="164" t="n">
        <f aca="false">SUM(J125:R125)</f>
        <v>200000</v>
      </c>
      <c r="J125" s="164" t="n">
        <f aca="false">J126</f>
        <v>200000</v>
      </c>
      <c r="K125" s="165" t="n">
        <f aca="false">K126</f>
        <v>0</v>
      </c>
      <c r="L125" s="165" t="n">
        <f aca="false">L126</f>
        <v>0</v>
      </c>
      <c r="M125" s="165" t="n">
        <f aca="false">M126</f>
        <v>0</v>
      </c>
      <c r="N125" s="165" t="n">
        <f aca="false">N126</f>
        <v>0</v>
      </c>
      <c r="O125" s="165" t="n">
        <f aca="false">O126</f>
        <v>0</v>
      </c>
      <c r="P125" s="165" t="n">
        <f aca="false">P126</f>
        <v>0</v>
      </c>
      <c r="Q125" s="165" t="n">
        <f aca="false">Q126</f>
        <v>0</v>
      </c>
      <c r="R125" s="166" t="n">
        <f aca="false">R126</f>
        <v>0</v>
      </c>
      <c r="S125" s="164" t="n">
        <f aca="false">SUM(T125:AB125)</f>
        <v>200000</v>
      </c>
      <c r="T125" s="164" t="n">
        <f aca="false">T126</f>
        <v>200000</v>
      </c>
      <c r="U125" s="165" t="n">
        <f aca="false">U126</f>
        <v>0</v>
      </c>
      <c r="V125" s="165" t="n">
        <f aca="false">V126</f>
        <v>0</v>
      </c>
      <c r="W125" s="165" t="n">
        <f aca="false">W126</f>
        <v>0</v>
      </c>
      <c r="X125" s="165" t="n">
        <f aca="false">X126</f>
        <v>0</v>
      </c>
      <c r="Y125" s="165" t="n">
        <f aca="false">Y126</f>
        <v>0</v>
      </c>
      <c r="Z125" s="165" t="n">
        <f aca="false">Z126</f>
        <v>0</v>
      </c>
      <c r="AA125" s="165" t="n">
        <f aca="false">AA126</f>
        <v>0</v>
      </c>
      <c r="AB125" s="166" t="n">
        <f aca="false">AB126</f>
        <v>0</v>
      </c>
    </row>
    <row r="126" customFormat="false" ht="17.35" hidden="false" customHeight="false" outlineLevel="0" collapsed="false">
      <c r="B126" s="132"/>
      <c r="C126" s="29" t="s">
        <v>273</v>
      </c>
      <c r="D126" s="161" t="s">
        <v>344</v>
      </c>
      <c r="E126" s="160" t="s">
        <v>22</v>
      </c>
      <c r="F126" s="160" t="s">
        <v>43</v>
      </c>
      <c r="G126" s="107" t="n">
        <v>6710010220</v>
      </c>
      <c r="H126" s="163"/>
      <c r="I126" s="164" t="n">
        <f aca="false">SUM(J126:R126)</f>
        <v>200000</v>
      </c>
      <c r="J126" s="164" t="n">
        <f aca="false">J127</f>
        <v>200000</v>
      </c>
      <c r="K126" s="165" t="n">
        <f aca="false">K127</f>
        <v>0</v>
      </c>
      <c r="L126" s="165" t="n">
        <f aca="false">L127</f>
        <v>0</v>
      </c>
      <c r="M126" s="165" t="n">
        <f aca="false">M127</f>
        <v>0</v>
      </c>
      <c r="N126" s="165" t="n">
        <f aca="false">N127</f>
        <v>0</v>
      </c>
      <c r="O126" s="165" t="n">
        <f aca="false">O127</f>
        <v>0</v>
      </c>
      <c r="P126" s="165" t="n">
        <f aca="false">P127</f>
        <v>0</v>
      </c>
      <c r="Q126" s="165" t="n">
        <f aca="false">Q127</f>
        <v>0</v>
      </c>
      <c r="R126" s="166" t="n">
        <f aca="false">R127</f>
        <v>0</v>
      </c>
      <c r="S126" s="164" t="n">
        <f aca="false">SUM(T126:AB126)</f>
        <v>200000</v>
      </c>
      <c r="T126" s="164" t="n">
        <f aca="false">T127</f>
        <v>200000</v>
      </c>
      <c r="U126" s="165" t="n">
        <f aca="false">U127</f>
        <v>0</v>
      </c>
      <c r="V126" s="165" t="n">
        <f aca="false">V127</f>
        <v>0</v>
      </c>
      <c r="W126" s="165" t="n">
        <f aca="false">W127</f>
        <v>0</v>
      </c>
      <c r="X126" s="165" t="n">
        <f aca="false">X127</f>
        <v>0</v>
      </c>
      <c r="Y126" s="165" t="n">
        <f aca="false">Y127</f>
        <v>0</v>
      </c>
      <c r="Z126" s="165" t="n">
        <f aca="false">Z127</f>
        <v>0</v>
      </c>
      <c r="AA126" s="165" t="n">
        <f aca="false">AA127</f>
        <v>0</v>
      </c>
      <c r="AB126" s="166" t="n">
        <f aca="false">AB127</f>
        <v>0</v>
      </c>
    </row>
    <row r="127" customFormat="false" ht="32.1" hidden="false" customHeight="false" outlineLevel="0" collapsed="false">
      <c r="B127" s="132"/>
      <c r="C127" s="29" t="s">
        <v>108</v>
      </c>
      <c r="D127" s="161" t="s">
        <v>344</v>
      </c>
      <c r="E127" s="160" t="s">
        <v>22</v>
      </c>
      <c r="F127" s="160" t="s">
        <v>43</v>
      </c>
      <c r="G127" s="107" t="n">
        <v>6710010220</v>
      </c>
      <c r="H127" s="163" t="s">
        <v>109</v>
      </c>
      <c r="I127" s="164" t="n">
        <f aca="false">SUM(J127:R127)</f>
        <v>200000</v>
      </c>
      <c r="J127" s="164" t="n">
        <v>200000</v>
      </c>
      <c r="K127" s="165"/>
      <c r="L127" s="165"/>
      <c r="M127" s="165"/>
      <c r="N127" s="165"/>
      <c r="O127" s="165"/>
      <c r="P127" s="165"/>
      <c r="Q127" s="165"/>
      <c r="R127" s="166"/>
      <c r="S127" s="164" t="n">
        <f aca="false">SUM(T127:AB127)</f>
        <v>200000</v>
      </c>
      <c r="T127" s="164" t="n">
        <v>200000</v>
      </c>
      <c r="U127" s="165"/>
      <c r="V127" s="165"/>
      <c r="W127" s="165"/>
      <c r="X127" s="165"/>
      <c r="Y127" s="165"/>
      <c r="Z127" s="165"/>
      <c r="AA127" s="165"/>
      <c r="AB127" s="166"/>
    </row>
    <row r="128" customFormat="false" ht="32.1" hidden="false" customHeight="false" outlineLevel="0" collapsed="false">
      <c r="B128" s="132"/>
      <c r="C128" s="29" t="s">
        <v>274</v>
      </c>
      <c r="D128" s="161" t="s">
        <v>344</v>
      </c>
      <c r="E128" s="160" t="s">
        <v>22</v>
      </c>
      <c r="F128" s="160" t="s">
        <v>43</v>
      </c>
      <c r="G128" s="107" t="n">
        <v>6720000000</v>
      </c>
      <c r="H128" s="163"/>
      <c r="I128" s="164" t="n">
        <f aca="false">SUM(J128:R128)</f>
        <v>150000</v>
      </c>
      <c r="J128" s="164" t="n">
        <f aca="false">J129</f>
        <v>0</v>
      </c>
      <c r="K128" s="165" t="n">
        <f aca="false">K129</f>
        <v>150000</v>
      </c>
      <c r="L128" s="165" t="n">
        <f aca="false">L129</f>
        <v>0</v>
      </c>
      <c r="M128" s="165" t="n">
        <f aca="false">M129</f>
        <v>0</v>
      </c>
      <c r="N128" s="165" t="n">
        <f aca="false">N129</f>
        <v>0</v>
      </c>
      <c r="O128" s="165" t="n">
        <f aca="false">O129</f>
        <v>0</v>
      </c>
      <c r="P128" s="165" t="n">
        <f aca="false">P129</f>
        <v>0</v>
      </c>
      <c r="Q128" s="165" t="n">
        <f aca="false">Q129</f>
        <v>0</v>
      </c>
      <c r="R128" s="166" t="n">
        <f aca="false">R129</f>
        <v>0</v>
      </c>
      <c r="S128" s="164" t="n">
        <f aca="false">SUM(T128:AB128)</f>
        <v>150000</v>
      </c>
      <c r="T128" s="164" t="n">
        <f aca="false">T129</f>
        <v>150000</v>
      </c>
      <c r="U128" s="165" t="n">
        <f aca="false">U129</f>
        <v>0</v>
      </c>
      <c r="V128" s="165" t="n">
        <f aca="false">V129</f>
        <v>0</v>
      </c>
      <c r="W128" s="165" t="n">
        <f aca="false">W129</f>
        <v>0</v>
      </c>
      <c r="X128" s="165" t="n">
        <f aca="false">X129</f>
        <v>0</v>
      </c>
      <c r="Y128" s="165" t="n">
        <f aca="false">Y129</f>
        <v>0</v>
      </c>
      <c r="Z128" s="165" t="n">
        <f aca="false">Z129</f>
        <v>0</v>
      </c>
      <c r="AA128" s="165" t="n">
        <f aca="false">AA129</f>
        <v>0</v>
      </c>
      <c r="AB128" s="166" t="n">
        <f aca="false">AB129</f>
        <v>0</v>
      </c>
    </row>
    <row r="129" customFormat="false" ht="32.1" hidden="false" customHeight="false" outlineLevel="0" collapsed="false">
      <c r="B129" s="132"/>
      <c r="C129" s="29" t="s">
        <v>275</v>
      </c>
      <c r="D129" s="161" t="s">
        <v>344</v>
      </c>
      <c r="E129" s="160" t="s">
        <v>22</v>
      </c>
      <c r="F129" s="160" t="s">
        <v>43</v>
      </c>
      <c r="G129" s="107" t="n">
        <v>6720010530</v>
      </c>
      <c r="H129" s="163"/>
      <c r="I129" s="164" t="n">
        <f aca="false">SUM(J129:R129)</f>
        <v>150000</v>
      </c>
      <c r="J129" s="164" t="n">
        <f aca="false">J130</f>
        <v>0</v>
      </c>
      <c r="K129" s="165" t="n">
        <f aca="false">K130</f>
        <v>150000</v>
      </c>
      <c r="L129" s="165" t="n">
        <f aca="false">L130</f>
        <v>0</v>
      </c>
      <c r="M129" s="165" t="n">
        <f aca="false">M130</f>
        <v>0</v>
      </c>
      <c r="N129" s="165" t="n">
        <f aca="false">N130</f>
        <v>0</v>
      </c>
      <c r="O129" s="165" t="n">
        <f aca="false">O130</f>
        <v>0</v>
      </c>
      <c r="P129" s="165" t="n">
        <f aca="false">P130</f>
        <v>0</v>
      </c>
      <c r="Q129" s="165" t="n">
        <f aca="false">Q130</f>
        <v>0</v>
      </c>
      <c r="R129" s="166" t="n">
        <f aca="false">R130</f>
        <v>0</v>
      </c>
      <c r="S129" s="164" t="n">
        <f aca="false">SUM(T129:AB129)</f>
        <v>150000</v>
      </c>
      <c r="T129" s="164" t="n">
        <f aca="false">T130</f>
        <v>150000</v>
      </c>
      <c r="U129" s="165" t="n">
        <f aca="false">U130</f>
        <v>0</v>
      </c>
      <c r="V129" s="165" t="n">
        <f aca="false">V130</f>
        <v>0</v>
      </c>
      <c r="W129" s="165" t="n">
        <f aca="false">W130</f>
        <v>0</v>
      </c>
      <c r="X129" s="165" t="n">
        <f aca="false">X130</f>
        <v>0</v>
      </c>
      <c r="Y129" s="165" t="n">
        <f aca="false">Y130</f>
        <v>0</v>
      </c>
      <c r="Z129" s="165" t="n">
        <f aca="false">Z130</f>
        <v>0</v>
      </c>
      <c r="AA129" s="165" t="n">
        <f aca="false">AA130</f>
        <v>0</v>
      </c>
      <c r="AB129" s="166" t="n">
        <f aca="false">AB130</f>
        <v>0</v>
      </c>
    </row>
    <row r="130" customFormat="false" ht="32.1" hidden="false" customHeight="false" outlineLevel="0" collapsed="false">
      <c r="B130" s="132"/>
      <c r="C130" s="29" t="s">
        <v>108</v>
      </c>
      <c r="D130" s="161" t="s">
        <v>344</v>
      </c>
      <c r="E130" s="160" t="s">
        <v>22</v>
      </c>
      <c r="F130" s="160" t="s">
        <v>43</v>
      </c>
      <c r="G130" s="107" t="n">
        <v>6720010530</v>
      </c>
      <c r="H130" s="163" t="s">
        <v>109</v>
      </c>
      <c r="I130" s="164" t="n">
        <f aca="false">SUM(J130:R130)</f>
        <v>150000</v>
      </c>
      <c r="J130" s="164"/>
      <c r="K130" s="165" t="n">
        <v>150000</v>
      </c>
      <c r="L130" s="165"/>
      <c r="M130" s="165"/>
      <c r="N130" s="165"/>
      <c r="O130" s="165"/>
      <c r="P130" s="165"/>
      <c r="Q130" s="165"/>
      <c r="R130" s="166"/>
      <c r="S130" s="164" t="n">
        <f aca="false">SUM(T130:AB130)</f>
        <v>150000</v>
      </c>
      <c r="T130" s="164" t="n">
        <v>150000</v>
      </c>
      <c r="U130" s="165"/>
      <c r="V130" s="165"/>
      <c r="W130" s="165"/>
      <c r="X130" s="165"/>
      <c r="Y130" s="165"/>
      <c r="Z130" s="165"/>
      <c r="AA130" s="165"/>
      <c r="AB130" s="166"/>
    </row>
    <row r="131" customFormat="false" ht="17.35" hidden="false" customHeight="false" outlineLevel="0" collapsed="false">
      <c r="B131" s="132"/>
      <c r="C131" s="29" t="s">
        <v>277</v>
      </c>
      <c r="D131" s="161" t="s">
        <v>344</v>
      </c>
      <c r="E131" s="160" t="s">
        <v>22</v>
      </c>
      <c r="F131" s="160" t="s">
        <v>43</v>
      </c>
      <c r="G131" s="107" t="n">
        <v>6800000000</v>
      </c>
      <c r="H131" s="163"/>
      <c r="I131" s="164" t="n">
        <f aca="false">SUM(J131:R131)</f>
        <v>50000</v>
      </c>
      <c r="J131" s="164" t="n">
        <f aca="false">J132</f>
        <v>0</v>
      </c>
      <c r="K131" s="165" t="n">
        <f aca="false">K132</f>
        <v>50000</v>
      </c>
      <c r="L131" s="165" t="n">
        <f aca="false">L132</f>
        <v>0</v>
      </c>
      <c r="M131" s="165" t="n">
        <f aca="false">M132</f>
        <v>0</v>
      </c>
      <c r="N131" s="165" t="n">
        <f aca="false">N132</f>
        <v>0</v>
      </c>
      <c r="O131" s="165" t="n">
        <f aca="false">O132</f>
        <v>0</v>
      </c>
      <c r="P131" s="165" t="n">
        <f aca="false">P132</f>
        <v>0</v>
      </c>
      <c r="Q131" s="165" t="n">
        <f aca="false">Q132</f>
        <v>0</v>
      </c>
      <c r="R131" s="166" t="n">
        <f aca="false">R132</f>
        <v>0</v>
      </c>
      <c r="S131" s="164" t="n">
        <f aca="false">SUM(T131:AB131)</f>
        <v>50000</v>
      </c>
      <c r="T131" s="164" t="n">
        <f aca="false">T132</f>
        <v>50000</v>
      </c>
      <c r="U131" s="165" t="n">
        <f aca="false">U132</f>
        <v>0</v>
      </c>
      <c r="V131" s="165" t="n">
        <f aca="false">V132</f>
        <v>0</v>
      </c>
      <c r="W131" s="165" t="n">
        <f aca="false">W132</f>
        <v>0</v>
      </c>
      <c r="X131" s="165" t="n">
        <f aca="false">X132</f>
        <v>0</v>
      </c>
      <c r="Y131" s="165" t="n">
        <f aca="false">Y132</f>
        <v>0</v>
      </c>
      <c r="Z131" s="165" t="n">
        <f aca="false">Z132</f>
        <v>0</v>
      </c>
      <c r="AA131" s="165" t="n">
        <f aca="false">AA132</f>
        <v>0</v>
      </c>
      <c r="AB131" s="166" t="n">
        <f aca="false">AB132</f>
        <v>0</v>
      </c>
    </row>
    <row r="132" customFormat="false" ht="32.8" hidden="false" customHeight="false" outlineLevel="0" collapsed="false">
      <c r="B132" s="132"/>
      <c r="C132" s="29" t="s">
        <v>278</v>
      </c>
      <c r="D132" s="161" t="s">
        <v>344</v>
      </c>
      <c r="E132" s="160" t="s">
        <v>22</v>
      </c>
      <c r="F132" s="160" t="s">
        <v>43</v>
      </c>
      <c r="G132" s="107" t="n">
        <v>6810000000</v>
      </c>
      <c r="H132" s="163"/>
      <c r="I132" s="164" t="n">
        <f aca="false">SUM(J132:R132)</f>
        <v>50000</v>
      </c>
      <c r="J132" s="164" t="n">
        <f aca="false">J133</f>
        <v>0</v>
      </c>
      <c r="K132" s="165" t="n">
        <f aca="false">K133</f>
        <v>50000</v>
      </c>
      <c r="L132" s="165" t="n">
        <f aca="false">L133</f>
        <v>0</v>
      </c>
      <c r="M132" s="165" t="n">
        <f aca="false">M133</f>
        <v>0</v>
      </c>
      <c r="N132" s="165" t="n">
        <f aca="false">N133</f>
        <v>0</v>
      </c>
      <c r="O132" s="165" t="n">
        <f aca="false">O133</f>
        <v>0</v>
      </c>
      <c r="P132" s="165" t="n">
        <f aca="false">P133</f>
        <v>0</v>
      </c>
      <c r="Q132" s="165" t="n">
        <f aca="false">Q133</f>
        <v>0</v>
      </c>
      <c r="R132" s="166" t="n">
        <f aca="false">R133</f>
        <v>0</v>
      </c>
      <c r="S132" s="164" t="n">
        <f aca="false">SUM(T132:AB132)</f>
        <v>50000</v>
      </c>
      <c r="T132" s="164" t="n">
        <f aca="false">T133</f>
        <v>50000</v>
      </c>
      <c r="U132" s="165" t="n">
        <f aca="false">U133</f>
        <v>0</v>
      </c>
      <c r="V132" s="165" t="n">
        <f aca="false">V133</f>
        <v>0</v>
      </c>
      <c r="W132" s="165" t="n">
        <f aca="false">W133</f>
        <v>0</v>
      </c>
      <c r="X132" s="165" t="n">
        <f aca="false">X133</f>
        <v>0</v>
      </c>
      <c r="Y132" s="165" t="n">
        <f aca="false">Y133</f>
        <v>0</v>
      </c>
      <c r="Z132" s="165" t="n">
        <f aca="false">Z133</f>
        <v>0</v>
      </c>
      <c r="AA132" s="165" t="n">
        <f aca="false">AA133</f>
        <v>0</v>
      </c>
      <c r="AB132" s="166" t="n">
        <f aca="false">AB133</f>
        <v>0</v>
      </c>
    </row>
    <row r="133" customFormat="false" ht="17.35" hidden="false" customHeight="false" outlineLevel="0" collapsed="false">
      <c r="B133" s="132"/>
      <c r="C133" s="29" t="s">
        <v>279</v>
      </c>
      <c r="D133" s="161" t="s">
        <v>344</v>
      </c>
      <c r="E133" s="160" t="s">
        <v>22</v>
      </c>
      <c r="F133" s="160" t="s">
        <v>43</v>
      </c>
      <c r="G133" s="107" t="n">
        <v>6810010490</v>
      </c>
      <c r="H133" s="163"/>
      <c r="I133" s="164" t="n">
        <f aca="false">SUM(J133:R133)</f>
        <v>50000</v>
      </c>
      <c r="J133" s="164" t="n">
        <f aca="false">J134</f>
        <v>0</v>
      </c>
      <c r="K133" s="165" t="n">
        <f aca="false">K134</f>
        <v>50000</v>
      </c>
      <c r="L133" s="165" t="n">
        <f aca="false">L134</f>
        <v>0</v>
      </c>
      <c r="M133" s="165" t="n">
        <f aca="false">M134</f>
        <v>0</v>
      </c>
      <c r="N133" s="165" t="n">
        <f aca="false">N134</f>
        <v>0</v>
      </c>
      <c r="O133" s="165" t="n">
        <f aca="false">O134</f>
        <v>0</v>
      </c>
      <c r="P133" s="165" t="n">
        <f aca="false">P134</f>
        <v>0</v>
      </c>
      <c r="Q133" s="165" t="n">
        <f aca="false">Q134</f>
        <v>0</v>
      </c>
      <c r="R133" s="166" t="n">
        <f aca="false">R134</f>
        <v>0</v>
      </c>
      <c r="S133" s="164" t="n">
        <f aca="false">SUM(T133:AB133)</f>
        <v>50000</v>
      </c>
      <c r="T133" s="164" t="n">
        <f aca="false">T134</f>
        <v>50000</v>
      </c>
      <c r="U133" s="165" t="n">
        <f aca="false">U134</f>
        <v>0</v>
      </c>
      <c r="V133" s="165" t="n">
        <f aca="false">V134</f>
        <v>0</v>
      </c>
      <c r="W133" s="165" t="n">
        <f aca="false">W134</f>
        <v>0</v>
      </c>
      <c r="X133" s="165" t="n">
        <f aca="false">X134</f>
        <v>0</v>
      </c>
      <c r="Y133" s="165" t="n">
        <f aca="false">Y134</f>
        <v>0</v>
      </c>
      <c r="Z133" s="165" t="n">
        <f aca="false">Z134</f>
        <v>0</v>
      </c>
      <c r="AA133" s="165" t="n">
        <f aca="false">AA134</f>
        <v>0</v>
      </c>
      <c r="AB133" s="166" t="n">
        <f aca="false">AB134</f>
        <v>0</v>
      </c>
    </row>
    <row r="134" customFormat="false" ht="32.1" hidden="false" customHeight="false" outlineLevel="0" collapsed="false">
      <c r="B134" s="132"/>
      <c r="C134" s="29" t="s">
        <v>108</v>
      </c>
      <c r="D134" s="161" t="s">
        <v>344</v>
      </c>
      <c r="E134" s="160" t="s">
        <v>22</v>
      </c>
      <c r="F134" s="160" t="s">
        <v>43</v>
      </c>
      <c r="G134" s="107" t="n">
        <v>6810010490</v>
      </c>
      <c r="H134" s="163" t="s">
        <v>109</v>
      </c>
      <c r="I134" s="164" t="n">
        <f aca="false">SUM(J134:R134)</f>
        <v>50000</v>
      </c>
      <c r="J134" s="164"/>
      <c r="K134" s="165" t="n">
        <v>50000</v>
      </c>
      <c r="L134" s="165"/>
      <c r="M134" s="165"/>
      <c r="N134" s="165"/>
      <c r="O134" s="165"/>
      <c r="P134" s="165"/>
      <c r="Q134" s="165"/>
      <c r="R134" s="166"/>
      <c r="S134" s="164" t="n">
        <f aca="false">SUM(T134:AB134)</f>
        <v>50000</v>
      </c>
      <c r="T134" s="164" t="n">
        <v>50000</v>
      </c>
      <c r="U134" s="165"/>
      <c r="V134" s="165"/>
      <c r="W134" s="165"/>
      <c r="X134" s="165"/>
      <c r="Y134" s="165"/>
      <c r="Z134" s="165"/>
      <c r="AA134" s="165"/>
      <c r="AB134" s="166"/>
    </row>
    <row r="135" customFormat="false" ht="32.1" hidden="false" customHeight="false" outlineLevel="0" collapsed="false">
      <c r="B135" s="132"/>
      <c r="C135" s="29" t="s">
        <v>293</v>
      </c>
      <c r="D135" s="161" t="s">
        <v>344</v>
      </c>
      <c r="E135" s="160" t="s">
        <v>22</v>
      </c>
      <c r="F135" s="160" t="s">
        <v>43</v>
      </c>
      <c r="G135" s="107" t="n">
        <v>7100000000</v>
      </c>
      <c r="H135" s="163"/>
      <c r="I135" s="164" t="n">
        <f aca="false">SUM(J135:R135)</f>
        <v>500000</v>
      </c>
      <c r="J135" s="164"/>
      <c r="K135" s="165" t="n">
        <f aca="false">K136</f>
        <v>500000</v>
      </c>
      <c r="L135" s="165" t="n">
        <f aca="false">L136</f>
        <v>0</v>
      </c>
      <c r="M135" s="165" t="n">
        <f aca="false">M136</f>
        <v>0</v>
      </c>
      <c r="N135" s="165" t="n">
        <f aca="false">N136</f>
        <v>0</v>
      </c>
      <c r="O135" s="165" t="n">
        <f aca="false">O136</f>
        <v>0</v>
      </c>
      <c r="P135" s="165" t="n">
        <f aca="false">P136</f>
        <v>0</v>
      </c>
      <c r="Q135" s="165" t="n">
        <f aca="false">Q136</f>
        <v>0</v>
      </c>
      <c r="R135" s="166" t="n">
        <f aca="false">R136</f>
        <v>0</v>
      </c>
      <c r="S135" s="164" t="n">
        <f aca="false">SUM(T135:AB135)</f>
        <v>500000</v>
      </c>
      <c r="T135" s="164" t="n">
        <f aca="false">T136</f>
        <v>500000</v>
      </c>
      <c r="U135" s="165"/>
      <c r="V135" s="165"/>
      <c r="W135" s="165"/>
      <c r="X135" s="165"/>
      <c r="Y135" s="165"/>
      <c r="Z135" s="165"/>
      <c r="AA135" s="165"/>
      <c r="AB135" s="166"/>
    </row>
    <row r="136" customFormat="false" ht="32.1" hidden="false" customHeight="false" outlineLevel="0" collapsed="false">
      <c r="B136" s="132"/>
      <c r="C136" s="29" t="s">
        <v>294</v>
      </c>
      <c r="D136" s="161" t="s">
        <v>344</v>
      </c>
      <c r="E136" s="160" t="s">
        <v>22</v>
      </c>
      <c r="F136" s="160" t="s">
        <v>43</v>
      </c>
      <c r="G136" s="107" t="n">
        <v>7110000000</v>
      </c>
      <c r="H136" s="163"/>
      <c r="I136" s="164" t="n">
        <f aca="false">SUM(J136:R136)</f>
        <v>500000</v>
      </c>
      <c r="J136" s="164"/>
      <c r="K136" s="165" t="n">
        <f aca="false">K137</f>
        <v>500000</v>
      </c>
      <c r="L136" s="165" t="n">
        <f aca="false">L137</f>
        <v>0</v>
      </c>
      <c r="M136" s="165" t="n">
        <f aca="false">M137</f>
        <v>0</v>
      </c>
      <c r="N136" s="165" t="n">
        <f aca="false">N137</f>
        <v>0</v>
      </c>
      <c r="O136" s="165" t="n">
        <f aca="false">O137</f>
        <v>0</v>
      </c>
      <c r="P136" s="165" t="n">
        <f aca="false">P137</f>
        <v>0</v>
      </c>
      <c r="Q136" s="165" t="n">
        <f aca="false">Q137</f>
        <v>0</v>
      </c>
      <c r="R136" s="166" t="n">
        <f aca="false">R137</f>
        <v>0</v>
      </c>
      <c r="S136" s="164" t="n">
        <f aca="false">SUM(T136:AB136)</f>
        <v>500000</v>
      </c>
      <c r="T136" s="164" t="n">
        <f aca="false">T137</f>
        <v>500000</v>
      </c>
      <c r="U136" s="165"/>
      <c r="V136" s="165"/>
      <c r="W136" s="165"/>
      <c r="X136" s="165"/>
      <c r="Y136" s="165"/>
      <c r="Z136" s="165"/>
      <c r="AA136" s="165"/>
      <c r="AB136" s="166"/>
    </row>
    <row r="137" customFormat="false" ht="32.1" hidden="false" customHeight="false" outlineLevel="0" collapsed="false">
      <c r="B137" s="132"/>
      <c r="C137" s="29" t="s">
        <v>295</v>
      </c>
      <c r="D137" s="161" t="s">
        <v>344</v>
      </c>
      <c r="E137" s="160" t="s">
        <v>22</v>
      </c>
      <c r="F137" s="160" t="s">
        <v>43</v>
      </c>
      <c r="G137" s="107" t="n">
        <v>7110010610</v>
      </c>
      <c r="H137" s="163"/>
      <c r="I137" s="164" t="n">
        <f aca="false">SUM(J137:R137)</f>
        <v>500000</v>
      </c>
      <c r="J137" s="164"/>
      <c r="K137" s="165" t="n">
        <f aca="false">K138</f>
        <v>500000</v>
      </c>
      <c r="L137" s="165" t="n">
        <f aca="false">L138</f>
        <v>0</v>
      </c>
      <c r="M137" s="165" t="n">
        <f aca="false">M138</f>
        <v>0</v>
      </c>
      <c r="N137" s="165" t="n">
        <f aca="false">N138</f>
        <v>0</v>
      </c>
      <c r="O137" s="165" t="n">
        <f aca="false">O138</f>
        <v>0</v>
      </c>
      <c r="P137" s="165" t="n">
        <f aca="false">P138</f>
        <v>0</v>
      </c>
      <c r="Q137" s="165" t="n">
        <f aca="false">Q138</f>
        <v>0</v>
      </c>
      <c r="R137" s="166" t="n">
        <f aca="false">R138</f>
        <v>0</v>
      </c>
      <c r="S137" s="164" t="n">
        <f aca="false">SUM(T137:AB137)</f>
        <v>500000</v>
      </c>
      <c r="T137" s="164" t="n">
        <f aca="false">T138</f>
        <v>500000</v>
      </c>
      <c r="U137" s="165"/>
      <c r="V137" s="165"/>
      <c r="W137" s="165"/>
      <c r="X137" s="165"/>
      <c r="Y137" s="165"/>
      <c r="Z137" s="165"/>
      <c r="AA137" s="165"/>
      <c r="AB137" s="166"/>
    </row>
    <row r="138" customFormat="false" ht="32.1" hidden="false" customHeight="false" outlineLevel="0" collapsed="false">
      <c r="B138" s="132"/>
      <c r="C138" s="29" t="s">
        <v>108</v>
      </c>
      <c r="D138" s="161" t="s">
        <v>344</v>
      </c>
      <c r="E138" s="160" t="s">
        <v>22</v>
      </c>
      <c r="F138" s="160" t="s">
        <v>43</v>
      </c>
      <c r="G138" s="107" t="n">
        <v>7110010610</v>
      </c>
      <c r="H138" s="163" t="s">
        <v>109</v>
      </c>
      <c r="I138" s="164" t="n">
        <f aca="false">SUM(J138:R138)</f>
        <v>500000</v>
      </c>
      <c r="J138" s="164"/>
      <c r="K138" s="165" t="n">
        <v>500000</v>
      </c>
      <c r="L138" s="165"/>
      <c r="M138" s="165"/>
      <c r="N138" s="165"/>
      <c r="O138" s="165"/>
      <c r="P138" s="165"/>
      <c r="Q138" s="165"/>
      <c r="R138" s="166"/>
      <c r="S138" s="164" t="n">
        <f aca="false">SUM(T138:AB138)</f>
        <v>500000</v>
      </c>
      <c r="T138" s="164" t="n">
        <v>500000</v>
      </c>
      <c r="U138" s="165"/>
      <c r="V138" s="165"/>
      <c r="W138" s="165"/>
      <c r="X138" s="165"/>
      <c r="Y138" s="165"/>
      <c r="Z138" s="165"/>
      <c r="AA138" s="165"/>
      <c r="AB138" s="166"/>
    </row>
    <row r="139" customFormat="false" ht="17.35" hidden="false" customHeight="false" outlineLevel="0" collapsed="false">
      <c r="B139" s="132"/>
      <c r="C139" s="29" t="s">
        <v>45</v>
      </c>
      <c r="D139" s="161" t="s">
        <v>344</v>
      </c>
      <c r="E139" s="160" t="s">
        <v>25</v>
      </c>
      <c r="F139" s="160" t="s">
        <v>86</v>
      </c>
      <c r="G139" s="107"/>
      <c r="H139" s="163"/>
      <c r="I139" s="164" t="n">
        <f aca="false">SUM(J139:R139)</f>
        <v>25306700</v>
      </c>
      <c r="J139" s="164" t="n">
        <f aca="false">J145+J140+J150</f>
        <v>13351600</v>
      </c>
      <c r="K139" s="165" t="n">
        <f aca="false">K145+K140+K150</f>
        <v>11955100</v>
      </c>
      <c r="L139" s="165" t="n">
        <f aca="false">L145+L140+L150</f>
        <v>0</v>
      </c>
      <c r="M139" s="165" t="n">
        <f aca="false">M145+M140+M150</f>
        <v>0</v>
      </c>
      <c r="N139" s="165" t="n">
        <f aca="false">N145+N140+N150</f>
        <v>0</v>
      </c>
      <c r="O139" s="165" t="n">
        <f aca="false">O145+O140+O150</f>
        <v>0</v>
      </c>
      <c r="P139" s="165" t="n">
        <f aca="false">P145+P140+P150</f>
        <v>0</v>
      </c>
      <c r="Q139" s="165" t="n">
        <f aca="false">Q145+Q140+Q150</f>
        <v>0</v>
      </c>
      <c r="R139" s="166" t="n">
        <f aca="false">R145+R140+R150</f>
        <v>0</v>
      </c>
      <c r="S139" s="164" t="n">
        <f aca="false">SUM(T139:AB139)</f>
        <v>26205400</v>
      </c>
      <c r="T139" s="164" t="n">
        <f aca="false">T145+T140+T150</f>
        <v>26205400</v>
      </c>
      <c r="U139" s="165" t="n">
        <f aca="false">U145+U140+U150</f>
        <v>0</v>
      </c>
      <c r="V139" s="165" t="n">
        <f aca="false">V145+V140+V150</f>
        <v>0</v>
      </c>
      <c r="W139" s="165" t="n">
        <f aca="false">W145+W140+W150</f>
        <v>0</v>
      </c>
      <c r="X139" s="165" t="n">
        <f aca="false">X145+X140+X150</f>
        <v>0</v>
      </c>
      <c r="Y139" s="165" t="n">
        <f aca="false">Y145+Y140+Y150</f>
        <v>0</v>
      </c>
      <c r="Z139" s="165" t="n">
        <f aca="false">Z145+Z140+Z150</f>
        <v>0</v>
      </c>
      <c r="AA139" s="165" t="n">
        <f aca="false">AA145+AA140+AA150</f>
        <v>0</v>
      </c>
      <c r="AB139" s="166" t="n">
        <f aca="false">AB145+AB140+AB150</f>
        <v>0</v>
      </c>
    </row>
    <row r="140" customFormat="false" ht="17.35" hidden="false" customHeight="false" outlineLevel="0" collapsed="false">
      <c r="B140" s="132"/>
      <c r="C140" s="29" t="s">
        <v>47</v>
      </c>
      <c r="D140" s="161" t="s">
        <v>344</v>
      </c>
      <c r="E140" s="160" t="s">
        <v>25</v>
      </c>
      <c r="F140" s="160" t="s">
        <v>48</v>
      </c>
      <c r="G140" s="107"/>
      <c r="H140" s="163"/>
      <c r="I140" s="164" t="n">
        <f aca="false">SUM(J140:R140)</f>
        <v>11250000</v>
      </c>
      <c r="J140" s="164" t="n">
        <f aca="false">J141</f>
        <v>1250000</v>
      </c>
      <c r="K140" s="165" t="n">
        <f aca="false">K141</f>
        <v>10000000</v>
      </c>
      <c r="L140" s="165" t="n">
        <f aca="false">L141</f>
        <v>0</v>
      </c>
      <c r="M140" s="165" t="n">
        <f aca="false">M141</f>
        <v>0</v>
      </c>
      <c r="N140" s="165" t="n">
        <f aca="false">N141</f>
        <v>0</v>
      </c>
      <c r="O140" s="165" t="n">
        <f aca="false">O141</f>
        <v>0</v>
      </c>
      <c r="P140" s="165" t="n">
        <f aca="false">P141</f>
        <v>0</v>
      </c>
      <c r="Q140" s="165" t="n">
        <f aca="false">Q141</f>
        <v>0</v>
      </c>
      <c r="R140" s="166" t="n">
        <f aca="false">R141</f>
        <v>0</v>
      </c>
      <c r="S140" s="164" t="n">
        <f aca="false">SUM(T140:AB140)</f>
        <v>11250000</v>
      </c>
      <c r="T140" s="164" t="n">
        <f aca="false">T141</f>
        <v>11250000</v>
      </c>
      <c r="U140" s="165" t="n">
        <f aca="false">U141</f>
        <v>0</v>
      </c>
      <c r="V140" s="165" t="n">
        <f aca="false">V141</f>
        <v>0</v>
      </c>
      <c r="W140" s="165" t="n">
        <f aca="false">W141</f>
        <v>0</v>
      </c>
      <c r="X140" s="165" t="n">
        <f aca="false">X141</f>
        <v>0</v>
      </c>
      <c r="Y140" s="165" t="n">
        <f aca="false">Y141</f>
        <v>0</v>
      </c>
      <c r="Z140" s="165" t="n">
        <f aca="false">Z141</f>
        <v>0</v>
      </c>
      <c r="AA140" s="165" t="n">
        <f aca="false">AA141</f>
        <v>0</v>
      </c>
      <c r="AB140" s="166" t="n">
        <f aca="false">AB141</f>
        <v>0</v>
      </c>
    </row>
    <row r="141" customFormat="false" ht="32.1" hidden="false" customHeight="false" outlineLevel="0" collapsed="false">
      <c r="B141" s="132"/>
      <c r="C141" s="29" t="s">
        <v>236</v>
      </c>
      <c r="D141" s="161" t="s">
        <v>344</v>
      </c>
      <c r="E141" s="160" t="s">
        <v>25</v>
      </c>
      <c r="F141" s="160" t="s">
        <v>48</v>
      </c>
      <c r="G141" s="107" t="n">
        <v>6200000000</v>
      </c>
      <c r="H141" s="163"/>
      <c r="I141" s="164" t="n">
        <f aca="false">SUM(J141:R141)</f>
        <v>11250000</v>
      </c>
      <c r="J141" s="164" t="n">
        <f aca="false">J142</f>
        <v>1250000</v>
      </c>
      <c r="K141" s="165" t="n">
        <f aca="false">K142</f>
        <v>10000000</v>
      </c>
      <c r="L141" s="165" t="n">
        <f aca="false">L142</f>
        <v>0</v>
      </c>
      <c r="M141" s="165" t="n">
        <f aca="false">M142</f>
        <v>0</v>
      </c>
      <c r="N141" s="165" t="n">
        <f aca="false">N142</f>
        <v>0</v>
      </c>
      <c r="O141" s="165" t="n">
        <f aca="false">O142</f>
        <v>0</v>
      </c>
      <c r="P141" s="165" t="n">
        <f aca="false">P142</f>
        <v>0</v>
      </c>
      <c r="Q141" s="165" t="n">
        <f aca="false">Q142</f>
        <v>0</v>
      </c>
      <c r="R141" s="166" t="n">
        <f aca="false">R142</f>
        <v>0</v>
      </c>
      <c r="S141" s="164" t="n">
        <f aca="false">SUM(T141:AB141)</f>
        <v>11250000</v>
      </c>
      <c r="T141" s="164" t="n">
        <f aca="false">T142</f>
        <v>11250000</v>
      </c>
      <c r="U141" s="165" t="n">
        <f aca="false">U142</f>
        <v>0</v>
      </c>
      <c r="V141" s="165" t="n">
        <f aca="false">V142</f>
        <v>0</v>
      </c>
      <c r="W141" s="165" t="n">
        <f aca="false">W142</f>
        <v>0</v>
      </c>
      <c r="X141" s="165" t="n">
        <f aca="false">X142</f>
        <v>0</v>
      </c>
      <c r="Y141" s="165" t="n">
        <f aca="false">Y142</f>
        <v>0</v>
      </c>
      <c r="Z141" s="165" t="n">
        <f aca="false">Z142</f>
        <v>0</v>
      </c>
      <c r="AA141" s="165" t="n">
        <f aca="false">AA142</f>
        <v>0</v>
      </c>
      <c r="AB141" s="166" t="n">
        <f aca="false">AB142</f>
        <v>0</v>
      </c>
    </row>
    <row r="142" customFormat="false" ht="32.1" hidden="false" customHeight="false" outlineLevel="0" collapsed="false">
      <c r="B142" s="132"/>
      <c r="C142" s="29" t="s">
        <v>237</v>
      </c>
      <c r="D142" s="161" t="s">
        <v>344</v>
      </c>
      <c r="E142" s="160" t="s">
        <v>25</v>
      </c>
      <c r="F142" s="160" t="s">
        <v>48</v>
      </c>
      <c r="G142" s="107" t="n">
        <v>6240000000</v>
      </c>
      <c r="H142" s="163"/>
      <c r="I142" s="164" t="n">
        <f aca="false">SUM(J142:R142)</f>
        <v>11250000</v>
      </c>
      <c r="J142" s="164" t="n">
        <f aca="false">J143</f>
        <v>1250000</v>
      </c>
      <c r="K142" s="165" t="n">
        <f aca="false">K143</f>
        <v>10000000</v>
      </c>
      <c r="L142" s="165" t="n">
        <f aca="false">L143</f>
        <v>0</v>
      </c>
      <c r="M142" s="165" t="n">
        <f aca="false">M143</f>
        <v>0</v>
      </c>
      <c r="N142" s="165" t="n">
        <f aca="false">N143</f>
        <v>0</v>
      </c>
      <c r="O142" s="165" t="n">
        <f aca="false">O143</f>
        <v>0</v>
      </c>
      <c r="P142" s="165" t="n">
        <f aca="false">P143</f>
        <v>0</v>
      </c>
      <c r="Q142" s="165" t="n">
        <f aca="false">Q143</f>
        <v>0</v>
      </c>
      <c r="R142" s="166" t="n">
        <f aca="false">R143</f>
        <v>0</v>
      </c>
      <c r="S142" s="164" t="n">
        <f aca="false">SUM(T142:AB142)</f>
        <v>11250000</v>
      </c>
      <c r="T142" s="164" t="n">
        <f aca="false">T143</f>
        <v>11250000</v>
      </c>
      <c r="U142" s="165" t="n">
        <f aca="false">U143</f>
        <v>0</v>
      </c>
      <c r="V142" s="165" t="n">
        <f aca="false">V143</f>
        <v>0</v>
      </c>
      <c r="W142" s="165" t="n">
        <f aca="false">W143</f>
        <v>0</v>
      </c>
      <c r="X142" s="165" t="n">
        <f aca="false">X143</f>
        <v>0</v>
      </c>
      <c r="Y142" s="165" t="n">
        <f aca="false">Y143</f>
        <v>0</v>
      </c>
      <c r="Z142" s="165" t="n">
        <f aca="false">Z143</f>
        <v>0</v>
      </c>
      <c r="AA142" s="165" t="n">
        <f aca="false">AA143</f>
        <v>0</v>
      </c>
      <c r="AB142" s="166" t="n">
        <f aca="false">AB143</f>
        <v>0</v>
      </c>
    </row>
    <row r="143" customFormat="false" ht="48.2" hidden="false" customHeight="false" outlineLevel="0" collapsed="false">
      <c r="B143" s="132"/>
      <c r="C143" s="29" t="s">
        <v>238</v>
      </c>
      <c r="D143" s="161" t="s">
        <v>344</v>
      </c>
      <c r="E143" s="160" t="s">
        <v>25</v>
      </c>
      <c r="F143" s="160" t="s">
        <v>48</v>
      </c>
      <c r="G143" s="107" t="n">
        <v>6240010070</v>
      </c>
      <c r="H143" s="163"/>
      <c r="I143" s="164" t="n">
        <f aca="false">SUM(J143:R143)</f>
        <v>11250000</v>
      </c>
      <c r="J143" s="164" t="n">
        <f aca="false">J144</f>
        <v>1250000</v>
      </c>
      <c r="K143" s="165" t="n">
        <f aca="false">K144</f>
        <v>10000000</v>
      </c>
      <c r="L143" s="165" t="n">
        <f aca="false">L144</f>
        <v>0</v>
      </c>
      <c r="M143" s="165" t="n">
        <f aca="false">M144</f>
        <v>0</v>
      </c>
      <c r="N143" s="165" t="n">
        <f aca="false">N144</f>
        <v>0</v>
      </c>
      <c r="O143" s="165" t="n">
        <f aca="false">O144</f>
        <v>0</v>
      </c>
      <c r="P143" s="165" t="n">
        <f aca="false">P144</f>
        <v>0</v>
      </c>
      <c r="Q143" s="165" t="n">
        <f aca="false">Q144</f>
        <v>0</v>
      </c>
      <c r="R143" s="166" t="n">
        <f aca="false">R144</f>
        <v>0</v>
      </c>
      <c r="S143" s="164" t="n">
        <f aca="false">SUM(T143:AB143)</f>
        <v>11250000</v>
      </c>
      <c r="T143" s="164" t="n">
        <f aca="false">T144</f>
        <v>11250000</v>
      </c>
      <c r="U143" s="165" t="n">
        <f aca="false">U144</f>
        <v>0</v>
      </c>
      <c r="V143" s="165" t="n">
        <f aca="false">V144</f>
        <v>0</v>
      </c>
      <c r="W143" s="165" t="n">
        <f aca="false">W144</f>
        <v>0</v>
      </c>
      <c r="X143" s="165" t="n">
        <f aca="false">X144</f>
        <v>0</v>
      </c>
      <c r="Y143" s="165" t="n">
        <f aca="false">Y144</f>
        <v>0</v>
      </c>
      <c r="Z143" s="165" t="n">
        <f aca="false">Z144</f>
        <v>0</v>
      </c>
      <c r="AA143" s="165" t="n">
        <f aca="false">AA144</f>
        <v>0</v>
      </c>
      <c r="AB143" s="166" t="n">
        <f aca="false">AB144</f>
        <v>0</v>
      </c>
    </row>
    <row r="144" customFormat="false" ht="32.1" hidden="false" customHeight="false" outlineLevel="0" collapsed="false">
      <c r="B144" s="132"/>
      <c r="C144" s="29" t="s">
        <v>108</v>
      </c>
      <c r="D144" s="161" t="s">
        <v>344</v>
      </c>
      <c r="E144" s="160" t="s">
        <v>25</v>
      </c>
      <c r="F144" s="160" t="s">
        <v>48</v>
      </c>
      <c r="G144" s="107" t="n">
        <v>6240010070</v>
      </c>
      <c r="H144" s="163" t="s">
        <v>109</v>
      </c>
      <c r="I144" s="164" t="n">
        <f aca="false">SUM(J144:R144)</f>
        <v>11250000</v>
      </c>
      <c r="J144" s="164" t="n">
        <v>1250000</v>
      </c>
      <c r="K144" s="165" t="n">
        <v>10000000</v>
      </c>
      <c r="L144" s="165"/>
      <c r="M144" s="165"/>
      <c r="N144" s="165"/>
      <c r="O144" s="165"/>
      <c r="P144" s="165"/>
      <c r="Q144" s="165"/>
      <c r="R144" s="166"/>
      <c r="S144" s="164" t="n">
        <f aca="false">SUM(T144:AB144)</f>
        <v>11250000</v>
      </c>
      <c r="T144" s="164" t="n">
        <v>11250000</v>
      </c>
      <c r="U144" s="165"/>
      <c r="V144" s="165"/>
      <c r="W144" s="165"/>
      <c r="X144" s="165"/>
      <c r="Y144" s="165"/>
      <c r="Z144" s="165"/>
      <c r="AA144" s="165"/>
      <c r="AB144" s="166"/>
    </row>
    <row r="145" customFormat="false" ht="17.35" hidden="false" customHeight="false" outlineLevel="0" collapsed="false">
      <c r="B145" s="132"/>
      <c r="C145" s="29" t="s">
        <v>49</v>
      </c>
      <c r="D145" s="161" t="s">
        <v>344</v>
      </c>
      <c r="E145" s="160" t="s">
        <v>25</v>
      </c>
      <c r="F145" s="160" t="s">
        <v>39</v>
      </c>
      <c r="G145" s="107"/>
      <c r="H145" s="163"/>
      <c r="I145" s="164" t="n">
        <f aca="false">SUM(J145:R145)</f>
        <v>11986700</v>
      </c>
      <c r="J145" s="164" t="n">
        <f aca="false">J146</f>
        <v>11231600</v>
      </c>
      <c r="K145" s="165" t="n">
        <f aca="false">K146</f>
        <v>755100</v>
      </c>
      <c r="L145" s="165" t="n">
        <f aca="false">L146</f>
        <v>0</v>
      </c>
      <c r="M145" s="165" t="n">
        <f aca="false">M146</f>
        <v>0</v>
      </c>
      <c r="N145" s="165" t="n">
        <f aca="false">N146</f>
        <v>0</v>
      </c>
      <c r="O145" s="165" t="n">
        <f aca="false">O146</f>
        <v>0</v>
      </c>
      <c r="P145" s="165" t="n">
        <f aca="false">P146</f>
        <v>0</v>
      </c>
      <c r="Q145" s="165" t="n">
        <f aca="false">Q146</f>
        <v>0</v>
      </c>
      <c r="R145" s="166" t="n">
        <f aca="false">R146</f>
        <v>0</v>
      </c>
      <c r="S145" s="164" t="n">
        <f aca="false">SUM(T145:AB145)</f>
        <v>12270400</v>
      </c>
      <c r="T145" s="164" t="n">
        <f aca="false">T146</f>
        <v>12270400</v>
      </c>
      <c r="U145" s="165" t="n">
        <f aca="false">U146</f>
        <v>0</v>
      </c>
      <c r="V145" s="165" t="n">
        <f aca="false">V146</f>
        <v>0</v>
      </c>
      <c r="W145" s="165" t="n">
        <f aca="false">W146</f>
        <v>0</v>
      </c>
      <c r="X145" s="165" t="n">
        <f aca="false">X146</f>
        <v>0</v>
      </c>
      <c r="Y145" s="165" t="n">
        <f aca="false">Y146</f>
        <v>0</v>
      </c>
      <c r="Z145" s="165" t="n">
        <f aca="false">Z146</f>
        <v>0</v>
      </c>
      <c r="AA145" s="165" t="n">
        <f aca="false">AA146</f>
        <v>0</v>
      </c>
      <c r="AB145" s="166" t="n">
        <f aca="false">AB146</f>
        <v>0</v>
      </c>
    </row>
    <row r="146" customFormat="false" ht="48.5" hidden="false" customHeight="false" outlineLevel="0" collapsed="false">
      <c r="B146" s="132"/>
      <c r="C146" s="172" t="s">
        <v>244</v>
      </c>
      <c r="D146" s="161" t="s">
        <v>344</v>
      </c>
      <c r="E146" s="160" t="s">
        <v>25</v>
      </c>
      <c r="F146" s="160" t="s">
        <v>39</v>
      </c>
      <c r="G146" s="107" t="n">
        <v>6400000000</v>
      </c>
      <c r="H146" s="163"/>
      <c r="I146" s="164" t="n">
        <f aca="false">SUM(J146:R146)</f>
        <v>11986700</v>
      </c>
      <c r="J146" s="164" t="n">
        <f aca="false">J147</f>
        <v>11231600</v>
      </c>
      <c r="K146" s="165" t="n">
        <f aca="false">K147</f>
        <v>755100</v>
      </c>
      <c r="L146" s="165" t="n">
        <f aca="false">L147</f>
        <v>0</v>
      </c>
      <c r="M146" s="165" t="n">
        <f aca="false">M147</f>
        <v>0</v>
      </c>
      <c r="N146" s="165" t="n">
        <f aca="false">N147</f>
        <v>0</v>
      </c>
      <c r="O146" s="165" t="n">
        <f aca="false">O147</f>
        <v>0</v>
      </c>
      <c r="P146" s="165" t="n">
        <f aca="false">P147</f>
        <v>0</v>
      </c>
      <c r="Q146" s="165" t="n">
        <f aca="false">Q147</f>
        <v>0</v>
      </c>
      <c r="R146" s="166" t="n">
        <f aca="false">R147</f>
        <v>0</v>
      </c>
      <c r="S146" s="164" t="n">
        <f aca="false">SUM(T146:AB146)</f>
        <v>12270400</v>
      </c>
      <c r="T146" s="164" t="n">
        <f aca="false">T147</f>
        <v>12270400</v>
      </c>
      <c r="U146" s="165" t="n">
        <f aca="false">U147</f>
        <v>0</v>
      </c>
      <c r="V146" s="165" t="n">
        <f aca="false">V147</f>
        <v>0</v>
      </c>
      <c r="W146" s="165" t="n">
        <f aca="false">W147</f>
        <v>0</v>
      </c>
      <c r="X146" s="165" t="n">
        <f aca="false">X147</f>
        <v>0</v>
      </c>
      <c r="Y146" s="165" t="n">
        <f aca="false">Y147</f>
        <v>0</v>
      </c>
      <c r="Z146" s="165" t="n">
        <f aca="false">Z147</f>
        <v>0</v>
      </c>
      <c r="AA146" s="165" t="n">
        <f aca="false">AA147</f>
        <v>0</v>
      </c>
      <c r="AB146" s="166" t="n">
        <f aca="false">AB147</f>
        <v>0</v>
      </c>
    </row>
    <row r="147" customFormat="false" ht="32.1" hidden="false" customHeight="false" outlineLevel="0" collapsed="false">
      <c r="B147" s="132"/>
      <c r="C147" s="172" t="s">
        <v>245</v>
      </c>
      <c r="D147" s="161" t="s">
        <v>344</v>
      </c>
      <c r="E147" s="160" t="s">
        <v>25</v>
      </c>
      <c r="F147" s="160" t="s">
        <v>39</v>
      </c>
      <c r="G147" s="107" t="n">
        <v>6410000000</v>
      </c>
      <c r="H147" s="163"/>
      <c r="I147" s="164" t="n">
        <f aca="false">SUM(J147:R147)</f>
        <v>11986700</v>
      </c>
      <c r="J147" s="164" t="n">
        <f aca="false">J148</f>
        <v>11231600</v>
      </c>
      <c r="K147" s="164" t="n">
        <f aca="false">K148</f>
        <v>755100</v>
      </c>
      <c r="L147" s="165" t="n">
        <f aca="false">L148</f>
        <v>0</v>
      </c>
      <c r="M147" s="165" t="n">
        <f aca="false">M148</f>
        <v>0</v>
      </c>
      <c r="N147" s="165" t="n">
        <f aca="false">N148</f>
        <v>0</v>
      </c>
      <c r="O147" s="165" t="n">
        <f aca="false">O148</f>
        <v>0</v>
      </c>
      <c r="P147" s="165" t="n">
        <f aca="false">P148</f>
        <v>0</v>
      </c>
      <c r="Q147" s="165" t="n">
        <f aca="false">Q148</f>
        <v>0</v>
      </c>
      <c r="R147" s="166" t="n">
        <f aca="false">R148</f>
        <v>0</v>
      </c>
      <c r="S147" s="164" t="n">
        <f aca="false">SUM(T147:AB147)</f>
        <v>12270400</v>
      </c>
      <c r="T147" s="164" t="n">
        <f aca="false">T148</f>
        <v>12270400</v>
      </c>
      <c r="U147" s="165" t="n">
        <f aca="false">U148</f>
        <v>0</v>
      </c>
      <c r="V147" s="165" t="n">
        <f aca="false">V148</f>
        <v>0</v>
      </c>
      <c r="W147" s="165" t="n">
        <f aca="false">W148</f>
        <v>0</v>
      </c>
      <c r="X147" s="165" t="n">
        <f aca="false">X148</f>
        <v>0</v>
      </c>
      <c r="Y147" s="165" t="n">
        <f aca="false">Y148</f>
        <v>0</v>
      </c>
      <c r="Z147" s="165" t="n">
        <f aca="false">Z148</f>
        <v>0</v>
      </c>
      <c r="AA147" s="165" t="n">
        <f aca="false">AA148</f>
        <v>0</v>
      </c>
      <c r="AB147" s="166" t="n">
        <f aca="false">AB148</f>
        <v>0</v>
      </c>
    </row>
    <row r="148" customFormat="false" ht="64.15" hidden="false" customHeight="false" outlineLevel="0" collapsed="false">
      <c r="B148" s="132"/>
      <c r="C148" s="172" t="s">
        <v>246</v>
      </c>
      <c r="D148" s="161" t="s">
        <v>344</v>
      </c>
      <c r="E148" s="160" t="s">
        <v>25</v>
      </c>
      <c r="F148" s="160" t="s">
        <v>39</v>
      </c>
      <c r="G148" s="107" t="s">
        <v>247</v>
      </c>
      <c r="H148" s="163"/>
      <c r="I148" s="164" t="n">
        <f aca="false">SUM(J148:R148)</f>
        <v>11986700</v>
      </c>
      <c r="J148" s="164" t="n">
        <f aca="false">J149</f>
        <v>11231600</v>
      </c>
      <c r="K148" s="165" t="n">
        <f aca="false">K149</f>
        <v>755100</v>
      </c>
      <c r="L148" s="165" t="n">
        <f aca="false">L149</f>
        <v>0</v>
      </c>
      <c r="M148" s="165" t="n">
        <f aca="false">M149</f>
        <v>0</v>
      </c>
      <c r="N148" s="165" t="n">
        <f aca="false">N149</f>
        <v>0</v>
      </c>
      <c r="O148" s="165" t="n">
        <f aca="false">O149</f>
        <v>0</v>
      </c>
      <c r="P148" s="165" t="n">
        <f aca="false">P149</f>
        <v>0</v>
      </c>
      <c r="Q148" s="165" t="n">
        <f aca="false">Q149</f>
        <v>0</v>
      </c>
      <c r="R148" s="166" t="n">
        <f aca="false">R149</f>
        <v>0</v>
      </c>
      <c r="S148" s="164" t="n">
        <f aca="false">SUM(T148:AB148)</f>
        <v>12270400</v>
      </c>
      <c r="T148" s="164" t="n">
        <f aca="false">T149</f>
        <v>12270400</v>
      </c>
      <c r="U148" s="165" t="n">
        <f aca="false">U149</f>
        <v>0</v>
      </c>
      <c r="V148" s="165" t="n">
        <f aca="false">V149</f>
        <v>0</v>
      </c>
      <c r="W148" s="165" t="n">
        <f aca="false">W149</f>
        <v>0</v>
      </c>
      <c r="X148" s="165" t="n">
        <f aca="false">X149</f>
        <v>0</v>
      </c>
      <c r="Y148" s="165" t="n">
        <f aca="false">Y149</f>
        <v>0</v>
      </c>
      <c r="Z148" s="165" t="n">
        <f aca="false">Z149</f>
        <v>0</v>
      </c>
      <c r="AA148" s="165" t="n">
        <f aca="false">AA149</f>
        <v>0</v>
      </c>
      <c r="AB148" s="166" t="n">
        <f aca="false">AB149</f>
        <v>0</v>
      </c>
    </row>
    <row r="149" customFormat="false" ht="32.1" hidden="false" customHeight="false" outlineLevel="0" collapsed="false">
      <c r="B149" s="132"/>
      <c r="C149" s="29" t="s">
        <v>108</v>
      </c>
      <c r="D149" s="161" t="s">
        <v>344</v>
      </c>
      <c r="E149" s="160" t="s">
        <v>25</v>
      </c>
      <c r="F149" s="160" t="s">
        <v>39</v>
      </c>
      <c r="G149" s="107" t="s">
        <v>247</v>
      </c>
      <c r="H149" s="163" t="s">
        <v>109</v>
      </c>
      <c r="I149" s="164" t="n">
        <f aca="false">SUM(J149:R149)</f>
        <v>11986700</v>
      </c>
      <c r="J149" s="164" t="n">
        <v>11231600</v>
      </c>
      <c r="K149" s="165" t="n">
        <v>755100</v>
      </c>
      <c r="L149" s="165"/>
      <c r="M149" s="165"/>
      <c r="N149" s="165"/>
      <c r="O149" s="165"/>
      <c r="P149" s="165"/>
      <c r="Q149" s="165"/>
      <c r="R149" s="166"/>
      <c r="S149" s="164" t="n">
        <f aca="false">SUM(T149:AB149)</f>
        <v>12270400</v>
      </c>
      <c r="T149" s="164" t="n">
        <v>12270400</v>
      </c>
      <c r="U149" s="165"/>
      <c r="V149" s="165"/>
      <c r="W149" s="165"/>
      <c r="X149" s="165"/>
      <c r="Y149" s="165"/>
      <c r="Z149" s="165"/>
      <c r="AA149" s="165"/>
      <c r="AB149" s="166"/>
    </row>
    <row r="150" customFormat="false" ht="17.35" hidden="false" customHeight="false" outlineLevel="0" collapsed="false">
      <c r="B150" s="132"/>
      <c r="C150" s="29" t="s">
        <v>50</v>
      </c>
      <c r="D150" s="161" t="s">
        <v>344</v>
      </c>
      <c r="E150" s="160" t="s">
        <v>25</v>
      </c>
      <c r="F150" s="160" t="s">
        <v>51</v>
      </c>
      <c r="G150" s="107"/>
      <c r="H150" s="163"/>
      <c r="I150" s="164" t="n">
        <f aca="false">SUM(J150:R150)</f>
        <v>2070000</v>
      </c>
      <c r="J150" s="164" t="n">
        <f aca="false">J151+J155</f>
        <v>870000</v>
      </c>
      <c r="K150" s="165" t="n">
        <f aca="false">K151+K155+K159</f>
        <v>1200000</v>
      </c>
      <c r="L150" s="165" t="n">
        <f aca="false">L151+L155</f>
        <v>0</v>
      </c>
      <c r="M150" s="165" t="n">
        <f aca="false">M151+M155</f>
        <v>0</v>
      </c>
      <c r="N150" s="165" t="n">
        <f aca="false">N151+N155</f>
        <v>0</v>
      </c>
      <c r="O150" s="165" t="n">
        <f aca="false">O151+O155</f>
        <v>0</v>
      </c>
      <c r="P150" s="165" t="n">
        <f aca="false">P151+P155</f>
        <v>0</v>
      </c>
      <c r="Q150" s="165" t="n">
        <f aca="false">Q151+Q155</f>
        <v>0</v>
      </c>
      <c r="R150" s="166" t="n">
        <f aca="false">R151+R155</f>
        <v>0</v>
      </c>
      <c r="S150" s="164" t="n">
        <f aca="false">SUM(T150:AB150)</f>
        <v>2685000</v>
      </c>
      <c r="T150" s="164" t="n">
        <f aca="false">T151+T155+T159</f>
        <v>2685000</v>
      </c>
      <c r="U150" s="165" t="n">
        <f aca="false">U151+U155</f>
        <v>0</v>
      </c>
      <c r="V150" s="165" t="n">
        <f aca="false">V151+V155</f>
        <v>0</v>
      </c>
      <c r="W150" s="165" t="n">
        <f aca="false">W151+W155</f>
        <v>0</v>
      </c>
      <c r="X150" s="165" t="n">
        <f aca="false">X151+X155</f>
        <v>0</v>
      </c>
      <c r="Y150" s="165" t="n">
        <f aca="false">Y151+Y155</f>
        <v>0</v>
      </c>
      <c r="Z150" s="165" t="n">
        <f aca="false">Z151+Z155</f>
        <v>0</v>
      </c>
      <c r="AA150" s="165" t="n">
        <f aca="false">AA151+AA155</f>
        <v>0</v>
      </c>
      <c r="AB150" s="166" t="n">
        <f aca="false">AB151+AB155</f>
        <v>0</v>
      </c>
    </row>
    <row r="151" customFormat="false" ht="32.1" hidden="false" customHeight="false" outlineLevel="0" collapsed="false">
      <c r="B151" s="132"/>
      <c r="C151" s="29" t="s">
        <v>161</v>
      </c>
      <c r="D151" s="161" t="s">
        <v>344</v>
      </c>
      <c r="E151" s="160" t="s">
        <v>25</v>
      </c>
      <c r="F151" s="160" t="s">
        <v>51</v>
      </c>
      <c r="G151" s="107" t="n">
        <v>5600000000</v>
      </c>
      <c r="H151" s="163"/>
      <c r="I151" s="164" t="n">
        <f aca="false">SUM(J151:R151)</f>
        <v>520000</v>
      </c>
      <c r="J151" s="164" t="n">
        <f aca="false">J152</f>
        <v>520000</v>
      </c>
      <c r="K151" s="165" t="n">
        <f aca="false">K152</f>
        <v>0</v>
      </c>
      <c r="L151" s="165" t="n">
        <f aca="false">L152</f>
        <v>0</v>
      </c>
      <c r="M151" s="165" t="n">
        <f aca="false">M152</f>
        <v>0</v>
      </c>
      <c r="N151" s="165" t="n">
        <f aca="false">N152</f>
        <v>0</v>
      </c>
      <c r="O151" s="165" t="n">
        <f aca="false">O152</f>
        <v>0</v>
      </c>
      <c r="P151" s="165" t="n">
        <f aca="false">P152</f>
        <v>0</v>
      </c>
      <c r="Q151" s="165" t="n">
        <f aca="false">Q152</f>
        <v>0</v>
      </c>
      <c r="R151" s="166" t="n">
        <f aca="false">R152</f>
        <v>0</v>
      </c>
      <c r="S151" s="164" t="n">
        <f aca="false">SUM(T151:AB151)</f>
        <v>525000</v>
      </c>
      <c r="T151" s="164" t="n">
        <f aca="false">T152</f>
        <v>525000</v>
      </c>
      <c r="U151" s="165" t="n">
        <f aca="false">U152</f>
        <v>0</v>
      </c>
      <c r="V151" s="165" t="n">
        <f aca="false">V152</f>
        <v>0</v>
      </c>
      <c r="W151" s="165" t="n">
        <f aca="false">W152</f>
        <v>0</v>
      </c>
      <c r="X151" s="165" t="n">
        <f aca="false">X152</f>
        <v>0</v>
      </c>
      <c r="Y151" s="165" t="n">
        <f aca="false">Y152</f>
        <v>0</v>
      </c>
      <c r="Z151" s="165" t="n">
        <f aca="false">Z152</f>
        <v>0</v>
      </c>
      <c r="AA151" s="165" t="n">
        <f aca="false">AA152</f>
        <v>0</v>
      </c>
      <c r="AB151" s="166" t="n">
        <f aca="false">AB152</f>
        <v>0</v>
      </c>
    </row>
    <row r="152" customFormat="false" ht="32.1" hidden="false" customHeight="false" outlineLevel="0" collapsed="false">
      <c r="B152" s="132"/>
      <c r="C152" s="29" t="s">
        <v>162</v>
      </c>
      <c r="D152" s="161" t="s">
        <v>344</v>
      </c>
      <c r="E152" s="160" t="s">
        <v>25</v>
      </c>
      <c r="F152" s="160" t="s">
        <v>51</v>
      </c>
      <c r="G152" s="107" t="n">
        <v>5610000000</v>
      </c>
      <c r="H152" s="163"/>
      <c r="I152" s="164" t="n">
        <f aca="false">SUM(J152:R152)</f>
        <v>520000</v>
      </c>
      <c r="J152" s="164" t="n">
        <f aca="false">J153</f>
        <v>520000</v>
      </c>
      <c r="K152" s="165" t="n">
        <f aca="false">K153</f>
        <v>0</v>
      </c>
      <c r="L152" s="165" t="n">
        <f aca="false">L153</f>
        <v>0</v>
      </c>
      <c r="M152" s="165" t="n">
        <f aca="false">M153</f>
        <v>0</v>
      </c>
      <c r="N152" s="165" t="n">
        <f aca="false">N153</f>
        <v>0</v>
      </c>
      <c r="O152" s="165" t="n">
        <f aca="false">O153</f>
        <v>0</v>
      </c>
      <c r="P152" s="165" t="n">
        <f aca="false">P153</f>
        <v>0</v>
      </c>
      <c r="Q152" s="165" t="n">
        <f aca="false">Q153</f>
        <v>0</v>
      </c>
      <c r="R152" s="166" t="n">
        <f aca="false">R153</f>
        <v>0</v>
      </c>
      <c r="S152" s="164" t="n">
        <f aca="false">SUM(T152:AB152)</f>
        <v>525000</v>
      </c>
      <c r="T152" s="164" t="n">
        <f aca="false">T153</f>
        <v>525000</v>
      </c>
      <c r="U152" s="165" t="n">
        <f aca="false">U153</f>
        <v>0</v>
      </c>
      <c r="V152" s="165" t="n">
        <f aca="false">V153</f>
        <v>0</v>
      </c>
      <c r="W152" s="165" t="n">
        <f aca="false">W153</f>
        <v>0</v>
      </c>
      <c r="X152" s="165" t="n">
        <f aca="false">X153</f>
        <v>0</v>
      </c>
      <c r="Y152" s="165" t="n">
        <f aca="false">Y153</f>
        <v>0</v>
      </c>
      <c r="Z152" s="165" t="n">
        <f aca="false">Z153</f>
        <v>0</v>
      </c>
      <c r="AA152" s="165" t="n">
        <f aca="false">AA153</f>
        <v>0</v>
      </c>
      <c r="AB152" s="166" t="n">
        <f aca="false">AB153</f>
        <v>0</v>
      </c>
    </row>
    <row r="153" customFormat="false" ht="32.1" hidden="false" customHeight="false" outlineLevel="0" collapsed="false">
      <c r="B153" s="132"/>
      <c r="C153" s="29" t="s">
        <v>163</v>
      </c>
      <c r="D153" s="161" t="s">
        <v>344</v>
      </c>
      <c r="E153" s="160" t="s">
        <v>25</v>
      </c>
      <c r="F153" s="160" t="s">
        <v>51</v>
      </c>
      <c r="G153" s="107" t="n">
        <v>5610010550</v>
      </c>
      <c r="H153" s="163"/>
      <c r="I153" s="164" t="n">
        <f aca="false">SUM(J153:R153)</f>
        <v>520000</v>
      </c>
      <c r="J153" s="164" t="n">
        <f aca="false">J154</f>
        <v>520000</v>
      </c>
      <c r="K153" s="165" t="n">
        <f aca="false">K154</f>
        <v>0</v>
      </c>
      <c r="L153" s="165" t="n">
        <f aca="false">L154</f>
        <v>0</v>
      </c>
      <c r="M153" s="165" t="n">
        <f aca="false">M154</f>
        <v>0</v>
      </c>
      <c r="N153" s="165" t="n">
        <f aca="false">N154</f>
        <v>0</v>
      </c>
      <c r="O153" s="165" t="n">
        <f aca="false">O154</f>
        <v>0</v>
      </c>
      <c r="P153" s="165" t="n">
        <f aca="false">P154</f>
        <v>0</v>
      </c>
      <c r="Q153" s="165" t="n">
        <f aca="false">Q154</f>
        <v>0</v>
      </c>
      <c r="R153" s="166" t="n">
        <f aca="false">R154</f>
        <v>0</v>
      </c>
      <c r="S153" s="164" t="n">
        <f aca="false">SUM(T153:AB153)</f>
        <v>525000</v>
      </c>
      <c r="T153" s="164" t="n">
        <f aca="false">T154</f>
        <v>525000</v>
      </c>
      <c r="U153" s="165" t="n">
        <f aca="false">U154</f>
        <v>0</v>
      </c>
      <c r="V153" s="165" t="n">
        <f aca="false">V154</f>
        <v>0</v>
      </c>
      <c r="W153" s="165" t="n">
        <f aca="false">W154</f>
        <v>0</v>
      </c>
      <c r="X153" s="165" t="n">
        <f aca="false">X154</f>
        <v>0</v>
      </c>
      <c r="Y153" s="165" t="n">
        <f aca="false">Y154</f>
        <v>0</v>
      </c>
      <c r="Z153" s="165" t="n">
        <f aca="false">Z154</f>
        <v>0</v>
      </c>
      <c r="AA153" s="165" t="n">
        <f aca="false">AA154</f>
        <v>0</v>
      </c>
      <c r="AB153" s="166" t="n">
        <f aca="false">AB154</f>
        <v>0</v>
      </c>
    </row>
    <row r="154" customFormat="false" ht="32.1" hidden="false" customHeight="false" outlineLevel="0" collapsed="false">
      <c r="B154" s="132"/>
      <c r="C154" s="29" t="s">
        <v>108</v>
      </c>
      <c r="D154" s="161" t="s">
        <v>344</v>
      </c>
      <c r="E154" s="160" t="s">
        <v>25</v>
      </c>
      <c r="F154" s="160" t="s">
        <v>51</v>
      </c>
      <c r="G154" s="107" t="n">
        <v>5610010550</v>
      </c>
      <c r="H154" s="163" t="s">
        <v>109</v>
      </c>
      <c r="I154" s="164" t="n">
        <f aca="false">SUM(J154:R154)</f>
        <v>520000</v>
      </c>
      <c r="J154" s="164" t="n">
        <v>520000</v>
      </c>
      <c r="K154" s="165" t="n">
        <v>0</v>
      </c>
      <c r="L154" s="165"/>
      <c r="M154" s="165"/>
      <c r="N154" s="165"/>
      <c r="O154" s="165"/>
      <c r="P154" s="165"/>
      <c r="Q154" s="165"/>
      <c r="R154" s="166"/>
      <c r="S154" s="164" t="n">
        <f aca="false">SUM(T154:AB154)</f>
        <v>525000</v>
      </c>
      <c r="T154" s="164" t="n">
        <v>525000</v>
      </c>
      <c r="U154" s="165"/>
      <c r="V154" s="165"/>
      <c r="W154" s="165"/>
      <c r="X154" s="165"/>
      <c r="Y154" s="165"/>
      <c r="Z154" s="165"/>
      <c r="AA154" s="165"/>
      <c r="AB154" s="166"/>
    </row>
    <row r="155" customFormat="false" ht="32.1" hidden="false" customHeight="false" outlineLevel="0" collapsed="false">
      <c r="B155" s="132"/>
      <c r="C155" s="29" t="s">
        <v>164</v>
      </c>
      <c r="D155" s="161" t="s">
        <v>344</v>
      </c>
      <c r="E155" s="160" t="s">
        <v>25</v>
      </c>
      <c r="F155" s="160" t="s">
        <v>51</v>
      </c>
      <c r="G155" s="107" t="n">
        <v>5700000000</v>
      </c>
      <c r="H155" s="163"/>
      <c r="I155" s="164" t="n">
        <f aca="false">SUM(J155:R155)</f>
        <v>350000</v>
      </c>
      <c r="J155" s="164" t="n">
        <f aca="false">J156</f>
        <v>350000</v>
      </c>
      <c r="K155" s="165" t="n">
        <f aca="false">K156</f>
        <v>0</v>
      </c>
      <c r="L155" s="165" t="n">
        <f aca="false">L156</f>
        <v>0</v>
      </c>
      <c r="M155" s="165" t="n">
        <f aca="false">M156</f>
        <v>0</v>
      </c>
      <c r="N155" s="165" t="n">
        <f aca="false">N156</f>
        <v>0</v>
      </c>
      <c r="O155" s="165" t="n">
        <f aca="false">O156</f>
        <v>0</v>
      </c>
      <c r="P155" s="165" t="n">
        <f aca="false">P156</f>
        <v>0</v>
      </c>
      <c r="Q155" s="165" t="n">
        <f aca="false">Q156</f>
        <v>0</v>
      </c>
      <c r="R155" s="166" t="n">
        <f aca="false">R156</f>
        <v>0</v>
      </c>
      <c r="S155" s="164" t="n">
        <f aca="false">SUM(T155:AB155)</f>
        <v>360000</v>
      </c>
      <c r="T155" s="164" t="n">
        <f aca="false">T156</f>
        <v>360000</v>
      </c>
      <c r="U155" s="165" t="n">
        <f aca="false">U156</f>
        <v>0</v>
      </c>
      <c r="V155" s="165" t="n">
        <f aca="false">V156</f>
        <v>0</v>
      </c>
      <c r="W155" s="165" t="n">
        <f aca="false">W156</f>
        <v>0</v>
      </c>
      <c r="X155" s="165" t="n">
        <f aca="false">X156</f>
        <v>0</v>
      </c>
      <c r="Y155" s="165" t="n">
        <f aca="false">Y156</f>
        <v>0</v>
      </c>
      <c r="Z155" s="165" t="n">
        <f aca="false">Z156</f>
        <v>0</v>
      </c>
      <c r="AA155" s="165" t="n">
        <f aca="false">AA156</f>
        <v>0</v>
      </c>
      <c r="AB155" s="166" t="n">
        <f aca="false">AB156</f>
        <v>0</v>
      </c>
    </row>
    <row r="156" customFormat="false" ht="32.1" hidden="false" customHeight="false" outlineLevel="0" collapsed="false">
      <c r="B156" s="132"/>
      <c r="C156" s="29" t="s">
        <v>165</v>
      </c>
      <c r="D156" s="161" t="s">
        <v>344</v>
      </c>
      <c r="E156" s="160" t="s">
        <v>25</v>
      </c>
      <c r="F156" s="160" t="s">
        <v>51</v>
      </c>
      <c r="G156" s="107" t="n">
        <v>5710000000</v>
      </c>
      <c r="H156" s="163"/>
      <c r="I156" s="164" t="n">
        <f aca="false">SUM(J156:R156)</f>
        <v>350000</v>
      </c>
      <c r="J156" s="164" t="n">
        <f aca="false">J157</f>
        <v>350000</v>
      </c>
      <c r="K156" s="165" t="n">
        <f aca="false">K157</f>
        <v>0</v>
      </c>
      <c r="L156" s="165" t="n">
        <f aca="false">L157</f>
        <v>0</v>
      </c>
      <c r="M156" s="165" t="n">
        <f aca="false">M157</f>
        <v>0</v>
      </c>
      <c r="N156" s="165" t="n">
        <f aca="false">N157</f>
        <v>0</v>
      </c>
      <c r="O156" s="165" t="n">
        <f aca="false">O157</f>
        <v>0</v>
      </c>
      <c r="P156" s="165" t="n">
        <f aca="false">P157</f>
        <v>0</v>
      </c>
      <c r="Q156" s="165" t="n">
        <f aca="false">Q157</f>
        <v>0</v>
      </c>
      <c r="R156" s="166" t="n">
        <f aca="false">R157</f>
        <v>0</v>
      </c>
      <c r="S156" s="164" t="n">
        <f aca="false">SUM(T156:AB156)</f>
        <v>360000</v>
      </c>
      <c r="T156" s="164" t="n">
        <f aca="false">T157</f>
        <v>360000</v>
      </c>
      <c r="U156" s="165" t="n">
        <f aca="false">U157</f>
        <v>0</v>
      </c>
      <c r="V156" s="165" t="n">
        <f aca="false">V157</f>
        <v>0</v>
      </c>
      <c r="W156" s="165" t="n">
        <f aca="false">W157</f>
        <v>0</v>
      </c>
      <c r="X156" s="165" t="n">
        <f aca="false">X157</f>
        <v>0</v>
      </c>
      <c r="Y156" s="165" t="n">
        <f aca="false">Y157</f>
        <v>0</v>
      </c>
      <c r="Z156" s="165" t="n">
        <f aca="false">Z157</f>
        <v>0</v>
      </c>
      <c r="AA156" s="165" t="n">
        <f aca="false">AA157</f>
        <v>0</v>
      </c>
      <c r="AB156" s="166" t="n">
        <f aca="false">AB157</f>
        <v>0</v>
      </c>
    </row>
    <row r="157" customFormat="false" ht="32.1" hidden="false" customHeight="false" outlineLevel="0" collapsed="false">
      <c r="B157" s="132"/>
      <c r="C157" s="29" t="s">
        <v>166</v>
      </c>
      <c r="D157" s="161" t="s">
        <v>344</v>
      </c>
      <c r="E157" s="160" t="s">
        <v>25</v>
      </c>
      <c r="F157" s="160" t="s">
        <v>51</v>
      </c>
      <c r="G157" s="107" t="n">
        <v>5710010400</v>
      </c>
      <c r="H157" s="163"/>
      <c r="I157" s="164" t="n">
        <f aca="false">SUM(J157:R157)</f>
        <v>350000</v>
      </c>
      <c r="J157" s="164" t="n">
        <f aca="false">J158</f>
        <v>350000</v>
      </c>
      <c r="K157" s="165" t="n">
        <f aca="false">K158</f>
        <v>0</v>
      </c>
      <c r="L157" s="165" t="n">
        <f aca="false">L158</f>
        <v>0</v>
      </c>
      <c r="M157" s="165" t="n">
        <f aca="false">M158</f>
        <v>0</v>
      </c>
      <c r="N157" s="165" t="n">
        <f aca="false">N158</f>
        <v>0</v>
      </c>
      <c r="O157" s="165" t="n">
        <f aca="false">O158</f>
        <v>0</v>
      </c>
      <c r="P157" s="165" t="n">
        <f aca="false">P158</f>
        <v>0</v>
      </c>
      <c r="Q157" s="165" t="n">
        <f aca="false">Q158</f>
        <v>0</v>
      </c>
      <c r="R157" s="166" t="n">
        <f aca="false">R158</f>
        <v>0</v>
      </c>
      <c r="S157" s="164" t="n">
        <f aca="false">SUM(T157:AB157)</f>
        <v>360000</v>
      </c>
      <c r="T157" s="164" t="n">
        <f aca="false">T158</f>
        <v>360000</v>
      </c>
      <c r="U157" s="165" t="n">
        <f aca="false">U158</f>
        <v>0</v>
      </c>
      <c r="V157" s="165" t="n">
        <f aca="false">V158</f>
        <v>0</v>
      </c>
      <c r="W157" s="165" t="n">
        <f aca="false">W158</f>
        <v>0</v>
      </c>
      <c r="X157" s="165" t="n">
        <f aca="false">X158</f>
        <v>0</v>
      </c>
      <c r="Y157" s="165" t="n">
        <f aca="false">Y158</f>
        <v>0</v>
      </c>
      <c r="Z157" s="165" t="n">
        <f aca="false">Z158</f>
        <v>0</v>
      </c>
      <c r="AA157" s="165" t="n">
        <f aca="false">AA158</f>
        <v>0</v>
      </c>
      <c r="AB157" s="166" t="n">
        <f aca="false">AB158</f>
        <v>0</v>
      </c>
    </row>
    <row r="158" customFormat="false" ht="32.1" hidden="false" customHeight="false" outlineLevel="0" collapsed="false">
      <c r="B158" s="132"/>
      <c r="C158" s="29" t="s">
        <v>108</v>
      </c>
      <c r="D158" s="161" t="s">
        <v>344</v>
      </c>
      <c r="E158" s="160" t="s">
        <v>25</v>
      </c>
      <c r="F158" s="160" t="s">
        <v>51</v>
      </c>
      <c r="G158" s="107" t="n">
        <v>5710010400</v>
      </c>
      <c r="H158" s="163" t="s">
        <v>109</v>
      </c>
      <c r="I158" s="164" t="n">
        <f aca="false">SUM(J158:R158)</f>
        <v>350000</v>
      </c>
      <c r="J158" s="164" t="n">
        <v>350000</v>
      </c>
      <c r="K158" s="165" t="n">
        <v>0</v>
      </c>
      <c r="L158" s="165"/>
      <c r="M158" s="165"/>
      <c r="N158" s="165"/>
      <c r="O158" s="165"/>
      <c r="P158" s="165"/>
      <c r="Q158" s="165"/>
      <c r="R158" s="166"/>
      <c r="S158" s="164" t="n">
        <f aca="false">SUM(T158:AB158)</f>
        <v>360000</v>
      </c>
      <c r="T158" s="164" t="n">
        <v>360000</v>
      </c>
      <c r="U158" s="165"/>
      <c r="V158" s="165"/>
      <c r="W158" s="165"/>
      <c r="X158" s="165"/>
      <c r="Y158" s="165"/>
      <c r="Z158" s="165"/>
      <c r="AA158" s="165"/>
      <c r="AB158" s="166"/>
    </row>
    <row r="159" customFormat="false" ht="48.2" hidden="false" customHeight="false" outlineLevel="0" collapsed="false">
      <c r="B159" s="132"/>
      <c r="C159" s="29" t="s">
        <v>297</v>
      </c>
      <c r="D159" s="161" t="s">
        <v>344</v>
      </c>
      <c r="E159" s="160" t="s">
        <v>25</v>
      </c>
      <c r="F159" s="160" t="s">
        <v>51</v>
      </c>
      <c r="G159" s="107" t="n">
        <v>7200000000</v>
      </c>
      <c r="H159" s="163"/>
      <c r="I159" s="164" t="n">
        <f aca="false">SUM(J159:R159)</f>
        <v>1200000</v>
      </c>
      <c r="J159" s="164"/>
      <c r="K159" s="165" t="n">
        <f aca="false">K160</f>
        <v>1200000</v>
      </c>
      <c r="L159" s="165" t="n">
        <f aca="false">L160</f>
        <v>0</v>
      </c>
      <c r="M159" s="165" t="n">
        <f aca="false">M160</f>
        <v>0</v>
      </c>
      <c r="N159" s="165" t="n">
        <f aca="false">N160</f>
        <v>0</v>
      </c>
      <c r="O159" s="165" t="n">
        <f aca="false">O160</f>
        <v>0</v>
      </c>
      <c r="P159" s="165" t="n">
        <f aca="false">P160</f>
        <v>0</v>
      </c>
      <c r="Q159" s="165" t="n">
        <f aca="false">Q160</f>
        <v>0</v>
      </c>
      <c r="R159" s="166" t="n">
        <f aca="false">R160</f>
        <v>0</v>
      </c>
      <c r="S159" s="164" t="n">
        <f aca="false">SUM(T159:AB159)</f>
        <v>1800000</v>
      </c>
      <c r="T159" s="164" t="n">
        <f aca="false">T160</f>
        <v>1800000</v>
      </c>
      <c r="U159" s="165"/>
      <c r="V159" s="165"/>
      <c r="W159" s="165"/>
      <c r="X159" s="165"/>
      <c r="Y159" s="165"/>
      <c r="Z159" s="165"/>
      <c r="AA159" s="165"/>
      <c r="AB159" s="166"/>
    </row>
    <row r="160" customFormat="false" ht="32.1" hidden="false" customHeight="false" outlineLevel="0" collapsed="false">
      <c r="B160" s="132"/>
      <c r="C160" s="29" t="s">
        <v>298</v>
      </c>
      <c r="D160" s="161" t="s">
        <v>344</v>
      </c>
      <c r="E160" s="160" t="s">
        <v>25</v>
      </c>
      <c r="F160" s="160" t="s">
        <v>51</v>
      </c>
      <c r="G160" s="107" t="n">
        <v>7210000000</v>
      </c>
      <c r="H160" s="163"/>
      <c r="I160" s="164" t="n">
        <f aca="false">SUM(J160:R160)</f>
        <v>1200000</v>
      </c>
      <c r="J160" s="164"/>
      <c r="K160" s="165" t="n">
        <f aca="false">K161</f>
        <v>1200000</v>
      </c>
      <c r="L160" s="165" t="n">
        <f aca="false">L161</f>
        <v>0</v>
      </c>
      <c r="M160" s="165" t="n">
        <f aca="false">M161</f>
        <v>0</v>
      </c>
      <c r="N160" s="165" t="n">
        <f aca="false">N161</f>
        <v>0</v>
      </c>
      <c r="O160" s="165" t="n">
        <f aca="false">O161</f>
        <v>0</v>
      </c>
      <c r="P160" s="165" t="n">
        <f aca="false">P161</f>
        <v>0</v>
      </c>
      <c r="Q160" s="165" t="n">
        <f aca="false">Q161</f>
        <v>0</v>
      </c>
      <c r="R160" s="166" t="n">
        <f aca="false">R161</f>
        <v>0</v>
      </c>
      <c r="S160" s="164" t="n">
        <f aca="false">SUM(T160:AB160)</f>
        <v>1800000</v>
      </c>
      <c r="T160" s="164" t="n">
        <f aca="false">T161</f>
        <v>1800000</v>
      </c>
      <c r="U160" s="165"/>
      <c r="V160" s="165"/>
      <c r="W160" s="165"/>
      <c r="X160" s="165"/>
      <c r="Y160" s="165"/>
      <c r="Z160" s="165"/>
      <c r="AA160" s="165"/>
      <c r="AB160" s="166"/>
    </row>
    <row r="161" customFormat="false" ht="17.35" hidden="false" customHeight="false" outlineLevel="0" collapsed="false">
      <c r="B161" s="132"/>
      <c r="C161" s="29" t="s">
        <v>299</v>
      </c>
      <c r="D161" s="161" t="s">
        <v>344</v>
      </c>
      <c r="E161" s="160" t="s">
        <v>25</v>
      </c>
      <c r="F161" s="160" t="s">
        <v>51</v>
      </c>
      <c r="G161" s="107" t="n">
        <v>7210010870</v>
      </c>
      <c r="H161" s="163"/>
      <c r="I161" s="164" t="n">
        <f aca="false">SUM(J161:R161)</f>
        <v>1200000</v>
      </c>
      <c r="J161" s="164"/>
      <c r="K161" s="165" t="n">
        <f aca="false">K162</f>
        <v>1200000</v>
      </c>
      <c r="L161" s="165" t="n">
        <f aca="false">L162</f>
        <v>0</v>
      </c>
      <c r="M161" s="165" t="n">
        <f aca="false">M162</f>
        <v>0</v>
      </c>
      <c r="N161" s="165" t="n">
        <f aca="false">N162</f>
        <v>0</v>
      </c>
      <c r="O161" s="165" t="n">
        <f aca="false">O162</f>
        <v>0</v>
      </c>
      <c r="P161" s="165" t="n">
        <f aca="false">P162</f>
        <v>0</v>
      </c>
      <c r="Q161" s="165" t="n">
        <f aca="false">Q162</f>
        <v>0</v>
      </c>
      <c r="R161" s="166" t="n">
        <f aca="false">R162</f>
        <v>0</v>
      </c>
      <c r="S161" s="164" t="n">
        <f aca="false">SUM(T161:AB161)</f>
        <v>1800000</v>
      </c>
      <c r="T161" s="164" t="n">
        <f aca="false">T162</f>
        <v>1800000</v>
      </c>
      <c r="U161" s="165"/>
      <c r="V161" s="165"/>
      <c r="W161" s="165"/>
      <c r="X161" s="165"/>
      <c r="Y161" s="165"/>
      <c r="Z161" s="165"/>
      <c r="AA161" s="165"/>
      <c r="AB161" s="166"/>
    </row>
    <row r="162" customFormat="false" ht="32.1" hidden="false" customHeight="false" outlineLevel="0" collapsed="false">
      <c r="B162" s="132"/>
      <c r="C162" s="29" t="s">
        <v>108</v>
      </c>
      <c r="D162" s="161" t="s">
        <v>344</v>
      </c>
      <c r="E162" s="160" t="s">
        <v>25</v>
      </c>
      <c r="F162" s="160" t="s">
        <v>51</v>
      </c>
      <c r="G162" s="107" t="n">
        <v>7210010870</v>
      </c>
      <c r="H162" s="163" t="s">
        <v>109</v>
      </c>
      <c r="I162" s="164" t="n">
        <f aca="false">SUM(J162:R162)</f>
        <v>1200000</v>
      </c>
      <c r="J162" s="164"/>
      <c r="K162" s="165" t="n">
        <v>1200000</v>
      </c>
      <c r="L162" s="165"/>
      <c r="M162" s="165"/>
      <c r="N162" s="165"/>
      <c r="O162" s="165"/>
      <c r="P162" s="165"/>
      <c r="Q162" s="165"/>
      <c r="R162" s="166"/>
      <c r="S162" s="164" t="n">
        <f aca="false">SUM(T162:AB162)</f>
        <v>1800000</v>
      </c>
      <c r="T162" s="164" t="n">
        <v>1800000</v>
      </c>
      <c r="U162" s="165"/>
      <c r="V162" s="165"/>
      <c r="W162" s="165"/>
      <c r="X162" s="165"/>
      <c r="Y162" s="165"/>
      <c r="Z162" s="165"/>
      <c r="AA162" s="165"/>
      <c r="AB162" s="166"/>
    </row>
    <row r="163" customFormat="false" ht="17.35" hidden="false" customHeight="false" outlineLevel="0" collapsed="false">
      <c r="B163" s="132"/>
      <c r="C163" s="29" t="s">
        <v>53</v>
      </c>
      <c r="D163" s="161" t="s">
        <v>344</v>
      </c>
      <c r="E163" s="160" t="s">
        <v>27</v>
      </c>
      <c r="F163" s="160" t="s">
        <v>86</v>
      </c>
      <c r="G163" s="107"/>
      <c r="H163" s="163"/>
      <c r="I163" s="164" t="n">
        <f aca="false">SUM(J163:R163)</f>
        <v>24877600</v>
      </c>
      <c r="J163" s="164" t="n">
        <f aca="false">J164</f>
        <v>50516600</v>
      </c>
      <c r="K163" s="165" t="n">
        <f aca="false">K164</f>
        <v>-17866300</v>
      </c>
      <c r="L163" s="165" t="n">
        <f aca="false">L164</f>
        <v>-7772700</v>
      </c>
      <c r="M163" s="165" t="n">
        <f aca="false">M164</f>
        <v>0</v>
      </c>
      <c r="N163" s="165" t="n">
        <f aca="false">N164</f>
        <v>0</v>
      </c>
      <c r="O163" s="165" t="n">
        <f aca="false">O164</f>
        <v>0</v>
      </c>
      <c r="P163" s="165" t="n">
        <f aca="false">P164</f>
        <v>0</v>
      </c>
      <c r="Q163" s="165" t="n">
        <f aca="false">Q164</f>
        <v>0</v>
      </c>
      <c r="R163" s="166" t="n">
        <f aca="false">R164</f>
        <v>0</v>
      </c>
      <c r="S163" s="164" t="n">
        <f aca="false">SUM(T163:AB163)</f>
        <v>1060000</v>
      </c>
      <c r="T163" s="164" t="n">
        <f aca="false">T164</f>
        <v>49535800</v>
      </c>
      <c r="U163" s="165" t="n">
        <f aca="false">U164</f>
        <v>0</v>
      </c>
      <c r="V163" s="165" t="n">
        <f aca="false">V164</f>
        <v>-48475800</v>
      </c>
      <c r="W163" s="165" t="n">
        <f aca="false">W164</f>
        <v>0</v>
      </c>
      <c r="X163" s="165" t="n">
        <f aca="false">X164</f>
        <v>0</v>
      </c>
      <c r="Y163" s="165" t="n">
        <f aca="false">Y164</f>
        <v>0</v>
      </c>
      <c r="Z163" s="165" t="n">
        <f aca="false">Z164</f>
        <v>0</v>
      </c>
      <c r="AA163" s="165" t="n">
        <f aca="false">AA164</f>
        <v>0</v>
      </c>
      <c r="AB163" s="166" t="n">
        <f aca="false">AB164</f>
        <v>0</v>
      </c>
    </row>
    <row r="164" customFormat="false" ht="17.35" hidden="false" customHeight="false" outlineLevel="0" collapsed="false">
      <c r="B164" s="132"/>
      <c r="C164" s="29" t="s">
        <v>54</v>
      </c>
      <c r="D164" s="161" t="s">
        <v>344</v>
      </c>
      <c r="E164" s="160" t="s">
        <v>27</v>
      </c>
      <c r="F164" s="160" t="s">
        <v>20</v>
      </c>
      <c r="G164" s="107"/>
      <c r="H164" s="163"/>
      <c r="I164" s="164" t="n">
        <f aca="false">SUM(J164:R164)</f>
        <v>24877600</v>
      </c>
      <c r="J164" s="164" t="n">
        <f aca="false">J165+J169</f>
        <v>50516600</v>
      </c>
      <c r="K164" s="165" t="n">
        <f aca="false">K165+K169</f>
        <v>-17866300</v>
      </c>
      <c r="L164" s="165" t="n">
        <f aca="false">L165+L169</f>
        <v>-7772700</v>
      </c>
      <c r="M164" s="165" t="n">
        <f aca="false">M165+M169</f>
        <v>0</v>
      </c>
      <c r="N164" s="165" t="n">
        <f aca="false">N165+N169</f>
        <v>0</v>
      </c>
      <c r="O164" s="165" t="n">
        <f aca="false">O165+O169</f>
        <v>0</v>
      </c>
      <c r="P164" s="165" t="n">
        <f aca="false">P165+P169</f>
        <v>0</v>
      </c>
      <c r="Q164" s="165" t="n">
        <f aca="false">Q165+Q169</f>
        <v>0</v>
      </c>
      <c r="R164" s="166" t="n">
        <f aca="false">R165+R169</f>
        <v>0</v>
      </c>
      <c r="S164" s="164" t="n">
        <f aca="false">SUM(T164:AB164)</f>
        <v>1060000</v>
      </c>
      <c r="T164" s="164" t="n">
        <f aca="false">T165+T169</f>
        <v>49535800</v>
      </c>
      <c r="U164" s="165" t="n">
        <f aca="false">U165+U169</f>
        <v>0</v>
      </c>
      <c r="V164" s="165" t="n">
        <f aca="false">V165+V169</f>
        <v>-48475800</v>
      </c>
      <c r="W164" s="165" t="n">
        <f aca="false">W165+W169</f>
        <v>0</v>
      </c>
      <c r="X164" s="165" t="n">
        <f aca="false">X165+X169</f>
        <v>0</v>
      </c>
      <c r="Y164" s="165" t="n">
        <f aca="false">Y165+Y169</f>
        <v>0</v>
      </c>
      <c r="Z164" s="165" t="n">
        <f aca="false">Z165+Z169</f>
        <v>0</v>
      </c>
      <c r="AA164" s="165" t="n">
        <f aca="false">AA165+AA169</f>
        <v>0</v>
      </c>
      <c r="AB164" s="166" t="n">
        <f aca="false">AB165+AB169</f>
        <v>0</v>
      </c>
    </row>
    <row r="165" customFormat="false" ht="48.5" hidden="true" customHeight="false" outlineLevel="0" collapsed="false">
      <c r="B165" s="132"/>
      <c r="C165" s="29" t="s">
        <v>249</v>
      </c>
      <c r="D165" s="161" t="s">
        <v>344</v>
      </c>
      <c r="E165" s="160" t="s">
        <v>27</v>
      </c>
      <c r="F165" s="160" t="s">
        <v>20</v>
      </c>
      <c r="G165" s="107" t="n">
        <v>6500000000</v>
      </c>
      <c r="H165" s="163"/>
      <c r="I165" s="164" t="n">
        <f aca="false">SUM(J165:R165)</f>
        <v>0</v>
      </c>
      <c r="J165" s="164" t="n">
        <f aca="false">J166</f>
        <v>0</v>
      </c>
      <c r="K165" s="165" t="n">
        <f aca="false">K166</f>
        <v>7772700</v>
      </c>
      <c r="L165" s="165" t="n">
        <f aca="false">L166</f>
        <v>-7772700</v>
      </c>
      <c r="M165" s="165" t="n">
        <f aca="false">M166</f>
        <v>0</v>
      </c>
      <c r="N165" s="165" t="n">
        <f aca="false">N166</f>
        <v>0</v>
      </c>
      <c r="O165" s="165" t="n">
        <f aca="false">O166</f>
        <v>0</v>
      </c>
      <c r="P165" s="165" t="n">
        <f aca="false">P166</f>
        <v>0</v>
      </c>
      <c r="Q165" s="165" t="n">
        <f aca="false">Q166</f>
        <v>0</v>
      </c>
      <c r="R165" s="166" t="n">
        <f aca="false">R166</f>
        <v>0</v>
      </c>
      <c r="S165" s="164" t="n">
        <f aca="false">SUM(T165:AB165)</f>
        <v>0</v>
      </c>
      <c r="T165" s="164" t="n">
        <f aca="false">T166</f>
        <v>48475800</v>
      </c>
      <c r="U165" s="165" t="n">
        <f aca="false">U166</f>
        <v>0</v>
      </c>
      <c r="V165" s="165" t="n">
        <f aca="false">V166</f>
        <v>-48475800</v>
      </c>
      <c r="W165" s="165" t="n">
        <f aca="false">W166</f>
        <v>0</v>
      </c>
      <c r="X165" s="165" t="n">
        <f aca="false">X166</f>
        <v>0</v>
      </c>
      <c r="Y165" s="165" t="n">
        <f aca="false">Y166</f>
        <v>0</v>
      </c>
      <c r="Z165" s="165" t="n">
        <f aca="false">Z166</f>
        <v>0</v>
      </c>
      <c r="AA165" s="165" t="n">
        <f aca="false">AA166</f>
        <v>0</v>
      </c>
      <c r="AB165" s="166" t="n">
        <f aca="false">AB166</f>
        <v>0</v>
      </c>
    </row>
    <row r="166" customFormat="false" ht="17.35" hidden="true" customHeight="false" outlineLevel="0" collapsed="false">
      <c r="B166" s="132"/>
      <c r="C166" s="29" t="s">
        <v>263</v>
      </c>
      <c r="D166" s="161" t="s">
        <v>344</v>
      </c>
      <c r="E166" s="160" t="s">
        <v>27</v>
      </c>
      <c r="F166" s="160" t="s">
        <v>20</v>
      </c>
      <c r="G166" s="107" t="n">
        <v>6550000000</v>
      </c>
      <c r="H166" s="163"/>
      <c r="I166" s="164" t="n">
        <f aca="false">SUM(J166:R166)</f>
        <v>0</v>
      </c>
      <c r="J166" s="164" t="n">
        <f aca="false">J167</f>
        <v>0</v>
      </c>
      <c r="K166" s="164" t="n">
        <f aca="false">K167</f>
        <v>7772700</v>
      </c>
      <c r="L166" s="165" t="n">
        <f aca="false">L167</f>
        <v>-7772700</v>
      </c>
      <c r="M166" s="165" t="n">
        <f aca="false">M167</f>
        <v>0</v>
      </c>
      <c r="N166" s="165" t="n">
        <f aca="false">N167</f>
        <v>0</v>
      </c>
      <c r="O166" s="165" t="n">
        <f aca="false">O167</f>
        <v>0</v>
      </c>
      <c r="P166" s="165" t="n">
        <f aca="false">P167</f>
        <v>0</v>
      </c>
      <c r="Q166" s="165" t="n">
        <f aca="false">Q167</f>
        <v>0</v>
      </c>
      <c r="R166" s="166" t="n">
        <f aca="false">R167</f>
        <v>0</v>
      </c>
      <c r="S166" s="164" t="n">
        <f aca="false">SUM(T166:AB166)</f>
        <v>0</v>
      </c>
      <c r="T166" s="164" t="n">
        <f aca="false">T167</f>
        <v>48475800</v>
      </c>
      <c r="U166" s="165" t="n">
        <f aca="false">U167</f>
        <v>0</v>
      </c>
      <c r="V166" s="165" t="n">
        <f aca="false">V167</f>
        <v>-48475800</v>
      </c>
      <c r="W166" s="165" t="n">
        <f aca="false">W167</f>
        <v>0</v>
      </c>
      <c r="X166" s="165" t="n">
        <f aca="false">X167</f>
        <v>0</v>
      </c>
      <c r="Y166" s="165" t="n">
        <f aca="false">Y167</f>
        <v>0</v>
      </c>
      <c r="Z166" s="165" t="n">
        <f aca="false">Z167</f>
        <v>0</v>
      </c>
      <c r="AA166" s="165" t="n">
        <f aca="false">AA167</f>
        <v>0</v>
      </c>
      <c r="AB166" s="166" t="n">
        <f aca="false">AB167</f>
        <v>0</v>
      </c>
    </row>
    <row r="167" customFormat="false" ht="48.5" hidden="true" customHeight="false" outlineLevel="0" collapsed="false">
      <c r="B167" s="132"/>
      <c r="C167" s="29" t="s">
        <v>264</v>
      </c>
      <c r="D167" s="161" t="s">
        <v>344</v>
      </c>
      <c r="E167" s="160" t="s">
        <v>27</v>
      </c>
      <c r="F167" s="160" t="s">
        <v>20</v>
      </c>
      <c r="G167" s="107" t="s">
        <v>265</v>
      </c>
      <c r="H167" s="163"/>
      <c r="I167" s="164" t="n">
        <f aca="false">SUM(J167:R167)</f>
        <v>0</v>
      </c>
      <c r="J167" s="164" t="n">
        <f aca="false">J168</f>
        <v>0</v>
      </c>
      <c r="K167" s="165" t="n">
        <f aca="false">K168</f>
        <v>7772700</v>
      </c>
      <c r="L167" s="165" t="n">
        <f aca="false">L168</f>
        <v>-7772700</v>
      </c>
      <c r="M167" s="165" t="n">
        <f aca="false">M168</f>
        <v>0</v>
      </c>
      <c r="N167" s="165" t="n">
        <f aca="false">N168</f>
        <v>0</v>
      </c>
      <c r="O167" s="165" t="n">
        <f aca="false">O168</f>
        <v>0</v>
      </c>
      <c r="P167" s="165" t="n">
        <f aca="false">P168</f>
        <v>0</v>
      </c>
      <c r="Q167" s="165" t="n">
        <f aca="false">Q168</f>
        <v>0</v>
      </c>
      <c r="R167" s="166" t="n">
        <f aca="false">R168</f>
        <v>0</v>
      </c>
      <c r="S167" s="164" t="n">
        <f aca="false">SUM(T167:AB167)</f>
        <v>0</v>
      </c>
      <c r="T167" s="164" t="n">
        <f aca="false">T168</f>
        <v>48475800</v>
      </c>
      <c r="U167" s="165" t="n">
        <f aca="false">U168</f>
        <v>0</v>
      </c>
      <c r="V167" s="165" t="n">
        <f aca="false">V168</f>
        <v>-48475800</v>
      </c>
      <c r="W167" s="165" t="n">
        <f aca="false">W168</f>
        <v>0</v>
      </c>
      <c r="X167" s="165" t="n">
        <f aca="false">X168</f>
        <v>0</v>
      </c>
      <c r="Y167" s="165" t="n">
        <f aca="false">Y168</f>
        <v>0</v>
      </c>
      <c r="Z167" s="165" t="n">
        <f aca="false">Z168</f>
        <v>0</v>
      </c>
      <c r="AA167" s="165" t="n">
        <f aca="false">AA168</f>
        <v>0</v>
      </c>
      <c r="AB167" s="166" t="n">
        <f aca="false">AB168</f>
        <v>0</v>
      </c>
    </row>
    <row r="168" customFormat="false" ht="32.1" hidden="true" customHeight="false" outlineLevel="0" collapsed="false">
      <c r="B168" s="132"/>
      <c r="C168" s="29" t="s">
        <v>260</v>
      </c>
      <c r="D168" s="161" t="s">
        <v>344</v>
      </c>
      <c r="E168" s="160" t="s">
        <v>27</v>
      </c>
      <c r="F168" s="160" t="s">
        <v>20</v>
      </c>
      <c r="G168" s="107" t="s">
        <v>265</v>
      </c>
      <c r="H168" s="163" t="s">
        <v>261</v>
      </c>
      <c r="I168" s="164" t="n">
        <f aca="false">SUM(J168:R168)</f>
        <v>0</v>
      </c>
      <c r="J168" s="164"/>
      <c r="K168" s="165" t="n">
        <v>7772700</v>
      </c>
      <c r="L168" s="165" t="n">
        <v>-7772700</v>
      </c>
      <c r="M168" s="165"/>
      <c r="N168" s="165"/>
      <c r="O168" s="165"/>
      <c r="P168" s="165"/>
      <c r="Q168" s="165"/>
      <c r="R168" s="166"/>
      <c r="S168" s="164" t="n">
        <f aca="false">SUM(T168:AB168)</f>
        <v>0</v>
      </c>
      <c r="T168" s="164" t="n">
        <v>48475800</v>
      </c>
      <c r="U168" s="165"/>
      <c r="V168" s="165" t="n">
        <v>-48475800</v>
      </c>
      <c r="W168" s="165"/>
      <c r="X168" s="165"/>
      <c r="Y168" s="165"/>
      <c r="Z168" s="165"/>
      <c r="AA168" s="165"/>
      <c r="AB168" s="166"/>
    </row>
    <row r="169" customFormat="false" ht="17.35" hidden="false" customHeight="false" outlineLevel="0" collapsed="false">
      <c r="B169" s="132"/>
      <c r="C169" s="29" t="s">
        <v>301</v>
      </c>
      <c r="D169" s="161" t="s">
        <v>344</v>
      </c>
      <c r="E169" s="160" t="s">
        <v>27</v>
      </c>
      <c r="F169" s="160" t="s">
        <v>20</v>
      </c>
      <c r="G169" s="107" t="n">
        <v>7300000000</v>
      </c>
      <c r="H169" s="163"/>
      <c r="I169" s="164" t="n">
        <f aca="false">SUM(J169:R169)</f>
        <v>24877600</v>
      </c>
      <c r="J169" s="164" t="n">
        <f aca="false">J170+J175+J178</f>
        <v>50516600</v>
      </c>
      <c r="K169" s="165" t="n">
        <f aca="false">K170+K175+K178</f>
        <v>-25639000</v>
      </c>
      <c r="L169" s="165" t="n">
        <f aca="false">L170+L175+L178</f>
        <v>0</v>
      </c>
      <c r="M169" s="165" t="n">
        <f aca="false">M170+M175+M178</f>
        <v>0</v>
      </c>
      <c r="N169" s="165" t="n">
        <f aca="false">N170+N175+N178</f>
        <v>0</v>
      </c>
      <c r="O169" s="165" t="n">
        <f aca="false">O170+O175+O178</f>
        <v>0</v>
      </c>
      <c r="P169" s="165" t="n">
        <f aca="false">P170+P175+P178</f>
        <v>0</v>
      </c>
      <c r="Q169" s="165" t="n">
        <f aca="false">Q170+Q175+Q178</f>
        <v>0</v>
      </c>
      <c r="R169" s="166" t="n">
        <f aca="false">R170+R175+R178</f>
        <v>0</v>
      </c>
      <c r="S169" s="164" t="n">
        <f aca="false">SUM(T169:AB169)</f>
        <v>1060000</v>
      </c>
      <c r="T169" s="164" t="n">
        <f aca="false">T170+T175+T178</f>
        <v>1060000</v>
      </c>
      <c r="U169" s="165" t="n">
        <f aca="false">U170+U175+U178</f>
        <v>0</v>
      </c>
      <c r="V169" s="165" t="n">
        <f aca="false">V170+V175+V178</f>
        <v>0</v>
      </c>
      <c r="W169" s="165" t="n">
        <f aca="false">W170+W175+W178</f>
        <v>0</v>
      </c>
      <c r="X169" s="165" t="n">
        <f aca="false">X170+X175+X178</f>
        <v>0</v>
      </c>
      <c r="Y169" s="165" t="n">
        <f aca="false">Y170+Y175+Y178</f>
        <v>0</v>
      </c>
      <c r="Z169" s="165" t="n">
        <f aca="false">Z170+Z175+Z178</f>
        <v>0</v>
      </c>
      <c r="AA169" s="165" t="n">
        <f aca="false">AA170+AA175+AA178</f>
        <v>0</v>
      </c>
      <c r="AB169" s="166" t="n">
        <f aca="false">AB170+AB175+AB178</f>
        <v>0</v>
      </c>
    </row>
    <row r="170" customFormat="false" ht="32.8" hidden="false" customHeight="true" outlineLevel="0" collapsed="false">
      <c r="B170" s="132"/>
      <c r="C170" s="29" t="s">
        <v>302</v>
      </c>
      <c r="D170" s="161" t="s">
        <v>344</v>
      </c>
      <c r="E170" s="160" t="s">
        <v>27</v>
      </c>
      <c r="F170" s="160" t="s">
        <v>20</v>
      </c>
      <c r="G170" s="107" t="n">
        <v>7310000000</v>
      </c>
      <c r="H170" s="163"/>
      <c r="I170" s="164" t="n">
        <f aca="false">SUM(J170:R170)</f>
        <v>23802600</v>
      </c>
      <c r="J170" s="164" t="n">
        <f aca="false">J171+J173</f>
        <v>23802600</v>
      </c>
      <c r="K170" s="165" t="n">
        <f aca="false">K171+K173</f>
        <v>0</v>
      </c>
      <c r="L170" s="165" t="n">
        <f aca="false">L171+L173</f>
        <v>0</v>
      </c>
      <c r="M170" s="165" t="n">
        <f aca="false">M171+M173</f>
        <v>0</v>
      </c>
      <c r="N170" s="165" t="n">
        <f aca="false">N171+N173</f>
        <v>0</v>
      </c>
      <c r="O170" s="165" t="n">
        <f aca="false">O171+O173</f>
        <v>0</v>
      </c>
      <c r="P170" s="165" t="n">
        <f aca="false">P171+P173</f>
        <v>0</v>
      </c>
      <c r="Q170" s="165" t="n">
        <f aca="false">Q171+Q173</f>
        <v>0</v>
      </c>
      <c r="R170" s="166" t="n">
        <f aca="false">R171+R173</f>
        <v>0</v>
      </c>
      <c r="S170" s="164" t="n">
        <f aca="false">SUM(T170:AB170)</f>
        <v>0</v>
      </c>
      <c r="T170" s="164" t="n">
        <f aca="false">T171+T173</f>
        <v>0</v>
      </c>
      <c r="U170" s="165" t="n">
        <f aca="false">U171+U173</f>
        <v>0</v>
      </c>
      <c r="V170" s="165" t="n">
        <f aca="false">V171+V173</f>
        <v>0</v>
      </c>
      <c r="W170" s="165" t="n">
        <f aca="false">W171+W173</f>
        <v>0</v>
      </c>
      <c r="X170" s="165" t="n">
        <f aca="false">X171+X173</f>
        <v>0</v>
      </c>
      <c r="Y170" s="165" t="n">
        <f aca="false">Y171+Y173</f>
        <v>0</v>
      </c>
      <c r="Z170" s="165" t="n">
        <f aca="false">Z171+Z173</f>
        <v>0</v>
      </c>
      <c r="AA170" s="165" t="n">
        <f aca="false">AA171+AA173</f>
        <v>0</v>
      </c>
      <c r="AB170" s="166" t="n">
        <f aca="false">AB171+AB173</f>
        <v>0</v>
      </c>
    </row>
    <row r="171" customFormat="false" ht="32.1" hidden="false" customHeight="false" outlineLevel="0" collapsed="false">
      <c r="B171" s="132"/>
      <c r="C171" s="29" t="s">
        <v>303</v>
      </c>
      <c r="D171" s="161" t="s">
        <v>344</v>
      </c>
      <c r="E171" s="160" t="s">
        <v>27</v>
      </c>
      <c r="F171" s="160" t="s">
        <v>20</v>
      </c>
      <c r="G171" s="107" t="n">
        <v>7310010140</v>
      </c>
      <c r="H171" s="163"/>
      <c r="I171" s="164" t="n">
        <f aca="false">SUM(J171:R171)</f>
        <v>15462000</v>
      </c>
      <c r="J171" s="164" t="n">
        <f aca="false">J172</f>
        <v>15462000</v>
      </c>
      <c r="K171" s="165" t="n">
        <v>0</v>
      </c>
      <c r="L171" s="165" t="n">
        <f aca="false">L172</f>
        <v>0</v>
      </c>
      <c r="M171" s="165" t="n">
        <f aca="false">M172</f>
        <v>0</v>
      </c>
      <c r="N171" s="165" t="n">
        <f aca="false">N172</f>
        <v>0</v>
      </c>
      <c r="O171" s="165" t="n">
        <f aca="false">O172</f>
        <v>0</v>
      </c>
      <c r="P171" s="165" t="n">
        <f aca="false">P172</f>
        <v>0</v>
      </c>
      <c r="Q171" s="165" t="n">
        <f aca="false">Q172</f>
        <v>0</v>
      </c>
      <c r="R171" s="166" t="n">
        <f aca="false">R172</f>
        <v>0</v>
      </c>
      <c r="S171" s="164" t="n">
        <f aca="false">SUM(T171:AB171)</f>
        <v>0</v>
      </c>
      <c r="T171" s="164" t="n">
        <f aca="false">T172</f>
        <v>0</v>
      </c>
      <c r="U171" s="165"/>
      <c r="V171" s="165" t="n">
        <f aca="false">V172</f>
        <v>0</v>
      </c>
      <c r="W171" s="165" t="n">
        <f aca="false">W172</f>
        <v>0</v>
      </c>
      <c r="X171" s="165" t="n">
        <f aca="false">X172</f>
        <v>0</v>
      </c>
      <c r="Y171" s="165" t="n">
        <f aca="false">Y172</f>
        <v>0</v>
      </c>
      <c r="Z171" s="165" t="n">
        <f aca="false">Z172</f>
        <v>0</v>
      </c>
      <c r="AA171" s="165" t="n">
        <f aca="false">AA172</f>
        <v>0</v>
      </c>
      <c r="AB171" s="166" t="n">
        <f aca="false">AB172</f>
        <v>0</v>
      </c>
    </row>
    <row r="172" customFormat="false" ht="32.1" hidden="false" customHeight="false" outlineLevel="0" collapsed="false">
      <c r="B172" s="132"/>
      <c r="C172" s="29" t="s">
        <v>108</v>
      </c>
      <c r="D172" s="161" t="s">
        <v>344</v>
      </c>
      <c r="E172" s="160" t="s">
        <v>27</v>
      </c>
      <c r="F172" s="160" t="s">
        <v>20</v>
      </c>
      <c r="G172" s="107" t="n">
        <v>7310010140</v>
      </c>
      <c r="H172" s="163" t="s">
        <v>109</v>
      </c>
      <c r="I172" s="164" t="n">
        <f aca="false">SUM(J172:R172)</f>
        <v>15462000</v>
      </c>
      <c r="J172" s="164" t="n">
        <v>15462000</v>
      </c>
      <c r="K172" s="165" t="n">
        <v>0</v>
      </c>
      <c r="L172" s="165"/>
      <c r="M172" s="165"/>
      <c r="N172" s="165"/>
      <c r="O172" s="165"/>
      <c r="P172" s="165"/>
      <c r="Q172" s="165"/>
      <c r="R172" s="166"/>
      <c r="S172" s="164" t="n">
        <f aca="false">SUM(T172:AB172)</f>
        <v>0</v>
      </c>
      <c r="T172" s="164"/>
      <c r="U172" s="165"/>
      <c r="V172" s="165"/>
      <c r="W172" s="165"/>
      <c r="X172" s="165"/>
      <c r="Y172" s="165"/>
      <c r="Z172" s="165"/>
      <c r="AA172" s="165"/>
      <c r="AB172" s="166"/>
    </row>
    <row r="173" customFormat="false" ht="32.1" hidden="false" customHeight="false" outlineLevel="0" collapsed="false">
      <c r="B173" s="132"/>
      <c r="C173" s="29" t="s">
        <v>304</v>
      </c>
      <c r="D173" s="161" t="s">
        <v>344</v>
      </c>
      <c r="E173" s="160" t="s">
        <v>27</v>
      </c>
      <c r="F173" s="160" t="s">
        <v>20</v>
      </c>
      <c r="G173" s="107" t="n">
        <v>7310010860</v>
      </c>
      <c r="H173" s="163"/>
      <c r="I173" s="164" t="n">
        <f aca="false">SUM(J173:R173)</f>
        <v>8340600</v>
      </c>
      <c r="J173" s="164" t="n">
        <f aca="false">J174</f>
        <v>8340600</v>
      </c>
      <c r="K173" s="165" t="n">
        <f aca="false">K174</f>
        <v>0</v>
      </c>
      <c r="L173" s="165" t="n">
        <f aca="false">L174</f>
        <v>0</v>
      </c>
      <c r="M173" s="165" t="n">
        <f aca="false">M174</f>
        <v>0</v>
      </c>
      <c r="N173" s="165" t="n">
        <f aca="false">N174</f>
        <v>0</v>
      </c>
      <c r="O173" s="165" t="n">
        <f aca="false">O174</f>
        <v>0</v>
      </c>
      <c r="P173" s="165" t="n">
        <f aca="false">P174</f>
        <v>0</v>
      </c>
      <c r="Q173" s="165" t="n">
        <f aca="false">Q174</f>
        <v>0</v>
      </c>
      <c r="R173" s="166" t="n">
        <f aca="false">R174</f>
        <v>0</v>
      </c>
      <c r="S173" s="164" t="n">
        <f aca="false">SUM(T173:AB173)</f>
        <v>0</v>
      </c>
      <c r="T173" s="164" t="n">
        <f aca="false">T174</f>
        <v>0</v>
      </c>
      <c r="U173" s="165" t="n">
        <f aca="false">U174</f>
        <v>0</v>
      </c>
      <c r="V173" s="165" t="n">
        <f aca="false">V174</f>
        <v>0</v>
      </c>
      <c r="W173" s="165" t="n">
        <f aca="false">W174</f>
        <v>0</v>
      </c>
      <c r="X173" s="165" t="n">
        <f aca="false">X174</f>
        <v>0</v>
      </c>
      <c r="Y173" s="165" t="n">
        <f aca="false">Y174</f>
        <v>0</v>
      </c>
      <c r="Z173" s="165" t="n">
        <f aca="false">Z174</f>
        <v>0</v>
      </c>
      <c r="AA173" s="165" t="n">
        <f aca="false">AA174</f>
        <v>0</v>
      </c>
      <c r="AB173" s="166" t="n">
        <f aca="false">AB174</f>
        <v>0</v>
      </c>
    </row>
    <row r="174" customFormat="false" ht="32.1" hidden="false" customHeight="false" outlineLevel="0" collapsed="false">
      <c r="B174" s="132"/>
      <c r="C174" s="29" t="s">
        <v>108</v>
      </c>
      <c r="D174" s="161" t="s">
        <v>344</v>
      </c>
      <c r="E174" s="160" t="s">
        <v>27</v>
      </c>
      <c r="F174" s="160" t="s">
        <v>20</v>
      </c>
      <c r="G174" s="107" t="n">
        <v>7310010860</v>
      </c>
      <c r="H174" s="163" t="s">
        <v>109</v>
      </c>
      <c r="I174" s="164" t="n">
        <f aca="false">SUM(J174:R174)</f>
        <v>8340600</v>
      </c>
      <c r="J174" s="164" t="n">
        <v>8340600</v>
      </c>
      <c r="K174" s="165" t="n">
        <v>0</v>
      </c>
      <c r="L174" s="165"/>
      <c r="M174" s="165"/>
      <c r="N174" s="165"/>
      <c r="O174" s="165"/>
      <c r="P174" s="165"/>
      <c r="Q174" s="165"/>
      <c r="R174" s="166"/>
      <c r="S174" s="164" t="n">
        <f aca="false">SUM(T174:AB174)</f>
        <v>0</v>
      </c>
      <c r="T174" s="164"/>
      <c r="U174" s="165"/>
      <c r="V174" s="165"/>
      <c r="W174" s="165"/>
      <c r="X174" s="165"/>
      <c r="Y174" s="165"/>
      <c r="Z174" s="165"/>
      <c r="AA174" s="165"/>
      <c r="AB174" s="166"/>
    </row>
    <row r="175" customFormat="false" ht="32.1" hidden="false" customHeight="false" outlineLevel="0" collapsed="false">
      <c r="B175" s="132"/>
      <c r="C175" s="29" t="s">
        <v>305</v>
      </c>
      <c r="D175" s="161" t="s">
        <v>344</v>
      </c>
      <c r="E175" s="160" t="s">
        <v>27</v>
      </c>
      <c r="F175" s="160" t="s">
        <v>20</v>
      </c>
      <c r="G175" s="107" t="n">
        <v>7320000000</v>
      </c>
      <c r="H175" s="163"/>
      <c r="I175" s="164" t="n">
        <f aca="false">SUM(J175:R175)</f>
        <v>50000</v>
      </c>
      <c r="J175" s="164" t="n">
        <f aca="false">J176</f>
        <v>50000</v>
      </c>
      <c r="K175" s="165" t="n">
        <f aca="false">K176</f>
        <v>0</v>
      </c>
      <c r="L175" s="165" t="n">
        <f aca="false">L176</f>
        <v>0</v>
      </c>
      <c r="M175" s="165" t="n">
        <f aca="false">M176</f>
        <v>0</v>
      </c>
      <c r="N175" s="165" t="n">
        <f aca="false">N176</f>
        <v>0</v>
      </c>
      <c r="O175" s="165" t="n">
        <f aca="false">O176</f>
        <v>0</v>
      </c>
      <c r="P175" s="165" t="n">
        <f aca="false">P176</f>
        <v>0</v>
      </c>
      <c r="Q175" s="165" t="n">
        <f aca="false">Q176</f>
        <v>0</v>
      </c>
      <c r="R175" s="166" t="n">
        <f aca="false">R176</f>
        <v>0</v>
      </c>
      <c r="S175" s="164" t="n">
        <f aca="false">SUM(T175:AB175)</f>
        <v>50000</v>
      </c>
      <c r="T175" s="164" t="n">
        <f aca="false">T176</f>
        <v>50000</v>
      </c>
      <c r="U175" s="165" t="n">
        <f aca="false">U176</f>
        <v>0</v>
      </c>
      <c r="V175" s="165" t="n">
        <f aca="false">V176</f>
        <v>0</v>
      </c>
      <c r="W175" s="165" t="n">
        <f aca="false">W176</f>
        <v>0</v>
      </c>
      <c r="X175" s="165" t="n">
        <f aca="false">X176</f>
        <v>0</v>
      </c>
      <c r="Y175" s="165" t="n">
        <f aca="false">Y176</f>
        <v>0</v>
      </c>
      <c r="Z175" s="165" t="n">
        <f aca="false">Z176</f>
        <v>0</v>
      </c>
      <c r="AA175" s="165" t="n">
        <f aca="false">AA176</f>
        <v>0</v>
      </c>
      <c r="AB175" s="166" t="n">
        <f aca="false">AB176</f>
        <v>0</v>
      </c>
    </row>
    <row r="176" customFormat="false" ht="64.15" hidden="false" customHeight="false" outlineLevel="0" collapsed="false">
      <c r="B176" s="132"/>
      <c r="C176" s="29" t="s">
        <v>306</v>
      </c>
      <c r="D176" s="161" t="s">
        <v>344</v>
      </c>
      <c r="E176" s="160" t="s">
        <v>27</v>
      </c>
      <c r="F176" s="160" t="s">
        <v>20</v>
      </c>
      <c r="G176" s="107" t="n">
        <v>7320010080</v>
      </c>
      <c r="H176" s="163"/>
      <c r="I176" s="164" t="n">
        <f aca="false">SUM(J176:R176)</f>
        <v>50000</v>
      </c>
      <c r="J176" s="164" t="n">
        <f aca="false">J177</f>
        <v>50000</v>
      </c>
      <c r="K176" s="165" t="n">
        <f aca="false">K177</f>
        <v>0</v>
      </c>
      <c r="L176" s="165" t="n">
        <f aca="false">L177</f>
        <v>0</v>
      </c>
      <c r="M176" s="165" t="n">
        <f aca="false">M177</f>
        <v>0</v>
      </c>
      <c r="N176" s="165" t="n">
        <f aca="false">N177</f>
        <v>0</v>
      </c>
      <c r="O176" s="165" t="n">
        <f aca="false">O177</f>
        <v>0</v>
      </c>
      <c r="P176" s="165" t="n">
        <f aca="false">P177</f>
        <v>0</v>
      </c>
      <c r="Q176" s="165" t="n">
        <f aca="false">Q177</f>
        <v>0</v>
      </c>
      <c r="R176" s="166" t="n">
        <f aca="false">R177</f>
        <v>0</v>
      </c>
      <c r="S176" s="164" t="n">
        <f aca="false">SUM(T176:AB176)</f>
        <v>50000</v>
      </c>
      <c r="T176" s="164" t="n">
        <f aca="false">T177</f>
        <v>50000</v>
      </c>
      <c r="U176" s="165" t="n">
        <f aca="false">U177</f>
        <v>0</v>
      </c>
      <c r="V176" s="165" t="n">
        <f aca="false">V177</f>
        <v>0</v>
      </c>
      <c r="W176" s="165" t="n">
        <f aca="false">W177</f>
        <v>0</v>
      </c>
      <c r="X176" s="165" t="n">
        <f aca="false">X177</f>
        <v>0</v>
      </c>
      <c r="Y176" s="165" t="n">
        <f aca="false">Y177</f>
        <v>0</v>
      </c>
      <c r="Z176" s="165" t="n">
        <f aca="false">Z177</f>
        <v>0</v>
      </c>
      <c r="AA176" s="165" t="n">
        <f aca="false">AA177</f>
        <v>0</v>
      </c>
      <c r="AB176" s="166" t="n">
        <f aca="false">AB177</f>
        <v>0</v>
      </c>
    </row>
    <row r="177" customFormat="false" ht="32.1" hidden="false" customHeight="false" outlineLevel="0" collapsed="false">
      <c r="B177" s="132"/>
      <c r="C177" s="29" t="s">
        <v>108</v>
      </c>
      <c r="D177" s="161" t="s">
        <v>344</v>
      </c>
      <c r="E177" s="160" t="s">
        <v>27</v>
      </c>
      <c r="F177" s="160" t="s">
        <v>20</v>
      </c>
      <c r="G177" s="107" t="n">
        <v>7320010080</v>
      </c>
      <c r="H177" s="163" t="s">
        <v>109</v>
      </c>
      <c r="I177" s="164" t="n">
        <f aca="false">SUM(J177:R177)</f>
        <v>50000</v>
      </c>
      <c r="J177" s="164" t="n">
        <v>50000</v>
      </c>
      <c r="K177" s="165" t="n">
        <v>0</v>
      </c>
      <c r="L177" s="165"/>
      <c r="M177" s="165"/>
      <c r="N177" s="165"/>
      <c r="O177" s="165"/>
      <c r="P177" s="165"/>
      <c r="Q177" s="165"/>
      <c r="R177" s="166"/>
      <c r="S177" s="164" t="n">
        <f aca="false">SUM(T177:AB177)</f>
        <v>50000</v>
      </c>
      <c r="T177" s="164" t="n">
        <v>50000</v>
      </c>
      <c r="U177" s="165"/>
      <c r="V177" s="165"/>
      <c r="W177" s="165"/>
      <c r="X177" s="165"/>
      <c r="Y177" s="165"/>
      <c r="Z177" s="165"/>
      <c r="AA177" s="165"/>
      <c r="AB177" s="166"/>
    </row>
    <row r="178" customFormat="false" ht="32.1" hidden="false" customHeight="false" outlineLevel="0" collapsed="false">
      <c r="B178" s="132"/>
      <c r="C178" s="29" t="s">
        <v>307</v>
      </c>
      <c r="D178" s="161" t="s">
        <v>344</v>
      </c>
      <c r="E178" s="160" t="s">
        <v>27</v>
      </c>
      <c r="F178" s="160" t="s">
        <v>20</v>
      </c>
      <c r="G178" s="107" t="n">
        <v>7330000000</v>
      </c>
      <c r="H178" s="163"/>
      <c r="I178" s="164" t="n">
        <f aca="false">SUM(J178:R178)</f>
        <v>1025000</v>
      </c>
      <c r="J178" s="164" t="n">
        <f aca="false">J179</f>
        <v>26664000</v>
      </c>
      <c r="K178" s="164" t="n">
        <f aca="false">K179</f>
        <v>-25639000</v>
      </c>
      <c r="L178" s="165" t="n">
        <f aca="false">L179</f>
        <v>0</v>
      </c>
      <c r="M178" s="165" t="n">
        <f aca="false">M179</f>
        <v>0</v>
      </c>
      <c r="N178" s="165" t="n">
        <f aca="false">N179</f>
        <v>0</v>
      </c>
      <c r="O178" s="165" t="n">
        <f aca="false">O179</f>
        <v>0</v>
      </c>
      <c r="P178" s="165" t="n">
        <f aca="false">P179</f>
        <v>0</v>
      </c>
      <c r="Q178" s="165" t="n">
        <f aca="false">Q179</f>
        <v>0</v>
      </c>
      <c r="R178" s="166" t="n">
        <f aca="false">R179</f>
        <v>0</v>
      </c>
      <c r="S178" s="164" t="n">
        <f aca="false">SUM(T178:AB178)</f>
        <v>1010000</v>
      </c>
      <c r="T178" s="164" t="n">
        <f aca="false">T179</f>
        <v>1010000</v>
      </c>
      <c r="U178" s="165" t="n">
        <f aca="false">U179</f>
        <v>0</v>
      </c>
      <c r="V178" s="165" t="n">
        <f aca="false">V179</f>
        <v>0</v>
      </c>
      <c r="W178" s="165" t="n">
        <f aca="false">W179</f>
        <v>0</v>
      </c>
      <c r="X178" s="165" t="n">
        <f aca="false">X179</f>
        <v>0</v>
      </c>
      <c r="Y178" s="165" t="n">
        <f aca="false">Y179</f>
        <v>0</v>
      </c>
      <c r="Z178" s="165" t="n">
        <f aca="false">Z179</f>
        <v>0</v>
      </c>
      <c r="AA178" s="165" t="n">
        <f aca="false">AA179</f>
        <v>0</v>
      </c>
      <c r="AB178" s="166" t="n">
        <f aca="false">AB179</f>
        <v>0</v>
      </c>
    </row>
    <row r="179" customFormat="false" ht="32.1" hidden="false" customHeight="false" outlineLevel="0" collapsed="false">
      <c r="B179" s="132"/>
      <c r="C179" s="29" t="s">
        <v>308</v>
      </c>
      <c r="D179" s="161" t="s">
        <v>344</v>
      </c>
      <c r="E179" s="160" t="s">
        <v>27</v>
      </c>
      <c r="F179" s="160" t="s">
        <v>20</v>
      </c>
      <c r="G179" s="107" t="n">
        <v>7330010720</v>
      </c>
      <c r="H179" s="163"/>
      <c r="I179" s="164" t="n">
        <f aca="false">SUM(J179:R179)</f>
        <v>1025000</v>
      </c>
      <c r="J179" s="164" t="n">
        <f aca="false">J181+J180</f>
        <v>26664000</v>
      </c>
      <c r="K179" s="165" t="n">
        <f aca="false">K181+K180</f>
        <v>-25639000</v>
      </c>
      <c r="L179" s="165" t="n">
        <f aca="false">L181+L180</f>
        <v>0</v>
      </c>
      <c r="M179" s="165" t="n">
        <f aca="false">M181+M180</f>
        <v>0</v>
      </c>
      <c r="N179" s="165" t="n">
        <f aca="false">N181+N180</f>
        <v>0</v>
      </c>
      <c r="O179" s="165" t="n">
        <f aca="false">O181+O180</f>
        <v>0</v>
      </c>
      <c r="P179" s="165" t="n">
        <f aca="false">P181+P180</f>
        <v>0</v>
      </c>
      <c r="Q179" s="165" t="n">
        <f aca="false">Q181+Q180</f>
        <v>0</v>
      </c>
      <c r="R179" s="166" t="n">
        <f aca="false">R181+R180</f>
        <v>0</v>
      </c>
      <c r="S179" s="164" t="n">
        <f aca="false">SUM(T179:AB179)</f>
        <v>1010000</v>
      </c>
      <c r="T179" s="165" t="n">
        <f aca="false">T181+T180</f>
        <v>1010000</v>
      </c>
      <c r="U179" s="165" t="n">
        <f aca="false">U181+U180</f>
        <v>0</v>
      </c>
      <c r="V179" s="165" t="n">
        <f aca="false">V181+V180</f>
        <v>0</v>
      </c>
      <c r="W179" s="165" t="n">
        <f aca="false">W181+W180</f>
        <v>0</v>
      </c>
      <c r="X179" s="165" t="n">
        <f aca="false">X181+X180</f>
        <v>0</v>
      </c>
      <c r="Y179" s="165" t="n">
        <f aca="false">Y181+Y180</f>
        <v>0</v>
      </c>
      <c r="Z179" s="165" t="n">
        <f aca="false">Z181+Z180</f>
        <v>0</v>
      </c>
      <c r="AA179" s="165" t="n">
        <f aca="false">AA181+AA180</f>
        <v>0</v>
      </c>
      <c r="AB179" s="166" t="n">
        <f aca="false">AB181+AB180</f>
        <v>0</v>
      </c>
    </row>
    <row r="180" customFormat="false" ht="32.1" hidden="false" customHeight="false" outlineLevel="0" collapsed="false">
      <c r="B180" s="132"/>
      <c r="C180" s="29" t="s">
        <v>108</v>
      </c>
      <c r="D180" s="161" t="s">
        <v>344</v>
      </c>
      <c r="E180" s="160" t="s">
        <v>27</v>
      </c>
      <c r="F180" s="160" t="s">
        <v>20</v>
      </c>
      <c r="G180" s="107" t="n">
        <v>7330010720</v>
      </c>
      <c r="H180" s="163" t="s">
        <v>109</v>
      </c>
      <c r="I180" s="164" t="n">
        <f aca="false">SUM(J180:R180)</f>
        <v>1025000</v>
      </c>
      <c r="J180" s="164" t="n">
        <v>26664000</v>
      </c>
      <c r="K180" s="165" t="n">
        <v>-25639000</v>
      </c>
      <c r="L180" s="165"/>
      <c r="M180" s="165"/>
      <c r="N180" s="165"/>
      <c r="O180" s="165"/>
      <c r="P180" s="165"/>
      <c r="Q180" s="165"/>
      <c r="R180" s="166"/>
      <c r="S180" s="164" t="n">
        <f aca="false">SUM(T180:AB180)</f>
        <v>1010000</v>
      </c>
      <c r="T180" s="164" t="n">
        <v>1010000</v>
      </c>
      <c r="U180" s="165"/>
      <c r="V180" s="165"/>
      <c r="W180" s="165"/>
      <c r="X180" s="165"/>
      <c r="Y180" s="165"/>
      <c r="Z180" s="165"/>
      <c r="AA180" s="165"/>
      <c r="AB180" s="166"/>
    </row>
    <row r="181" customFormat="false" ht="32.1" hidden="true" customHeight="false" outlineLevel="0" collapsed="false">
      <c r="B181" s="132"/>
      <c r="C181" s="29" t="s">
        <v>260</v>
      </c>
      <c r="D181" s="161" t="s">
        <v>344</v>
      </c>
      <c r="E181" s="160" t="s">
        <v>27</v>
      </c>
      <c r="F181" s="160" t="s">
        <v>20</v>
      </c>
      <c r="G181" s="107" t="n">
        <v>7330010720</v>
      </c>
      <c r="H181" s="163" t="s">
        <v>261</v>
      </c>
      <c r="I181" s="164" t="n">
        <f aca="false">SUM(J181:R181)</f>
        <v>0</v>
      </c>
      <c r="J181" s="164"/>
      <c r="K181" s="165" t="n">
        <v>0</v>
      </c>
      <c r="L181" s="165"/>
      <c r="M181" s="165"/>
      <c r="N181" s="165"/>
      <c r="O181" s="165"/>
      <c r="P181" s="165"/>
      <c r="Q181" s="165"/>
      <c r="R181" s="166"/>
      <c r="S181" s="164" t="n">
        <f aca="false">SUM(T181:AB181)</f>
        <v>0</v>
      </c>
      <c r="T181" s="164" t="n">
        <v>0</v>
      </c>
      <c r="U181" s="165"/>
      <c r="V181" s="165"/>
      <c r="W181" s="165"/>
      <c r="X181" s="165"/>
      <c r="Y181" s="165"/>
      <c r="Z181" s="165"/>
      <c r="AA181" s="165"/>
      <c r="AB181" s="166"/>
    </row>
    <row r="182" customFormat="false" ht="17.35" hidden="false" customHeight="false" outlineLevel="0" collapsed="false">
      <c r="B182" s="132"/>
      <c r="C182" s="29" t="s">
        <v>56</v>
      </c>
      <c r="D182" s="161" t="s">
        <v>344</v>
      </c>
      <c r="E182" s="160" t="s">
        <v>57</v>
      </c>
      <c r="F182" s="160" t="s">
        <v>86</v>
      </c>
      <c r="G182" s="107"/>
      <c r="H182" s="163"/>
      <c r="I182" s="164" t="n">
        <f aca="false">SUM(J182:R182)</f>
        <v>33240100</v>
      </c>
      <c r="J182" s="164" t="n">
        <f aca="false">J188</f>
        <v>30782500</v>
      </c>
      <c r="K182" s="164" t="n">
        <f aca="false">K188+K183</f>
        <v>2609100</v>
      </c>
      <c r="L182" s="165" t="n">
        <f aca="false">L188</f>
        <v>-151500</v>
      </c>
      <c r="M182" s="165" t="n">
        <f aca="false">M188</f>
        <v>0</v>
      </c>
      <c r="N182" s="165" t="n">
        <f aca="false">N188</f>
        <v>0</v>
      </c>
      <c r="O182" s="165" t="n">
        <f aca="false">O188</f>
        <v>0</v>
      </c>
      <c r="P182" s="165" t="n">
        <f aca="false">P188</f>
        <v>0</v>
      </c>
      <c r="Q182" s="165" t="n">
        <f aca="false">Q188</f>
        <v>0</v>
      </c>
      <c r="R182" s="166" t="n">
        <f aca="false">R188</f>
        <v>0</v>
      </c>
      <c r="S182" s="164" t="n">
        <f aca="false">SUM(T182:AB182)</f>
        <v>35239400</v>
      </c>
      <c r="T182" s="164" t="n">
        <f aca="false">T188+T183</f>
        <v>35340300</v>
      </c>
      <c r="U182" s="165" t="n">
        <f aca="false">U188</f>
        <v>0</v>
      </c>
      <c r="V182" s="165" t="n">
        <f aca="false">V188</f>
        <v>-100900</v>
      </c>
      <c r="W182" s="165" t="n">
        <f aca="false">W188</f>
        <v>0</v>
      </c>
      <c r="X182" s="165" t="n">
        <f aca="false">X188</f>
        <v>0</v>
      </c>
      <c r="Y182" s="165" t="n">
        <f aca="false">Y188</f>
        <v>0</v>
      </c>
      <c r="Z182" s="165" t="n">
        <f aca="false">Z188</f>
        <v>0</v>
      </c>
      <c r="AA182" s="165" t="n">
        <f aca="false">AA188</f>
        <v>0</v>
      </c>
      <c r="AB182" s="166" t="n">
        <f aca="false">AB188</f>
        <v>0</v>
      </c>
    </row>
    <row r="183" customFormat="false" ht="17.35" hidden="false" customHeight="false" outlineLevel="0" collapsed="false">
      <c r="B183" s="132"/>
      <c r="D183" s="161" t="s">
        <v>344</v>
      </c>
      <c r="E183" s="160" t="s">
        <v>57</v>
      </c>
      <c r="F183" s="160" t="s">
        <v>57</v>
      </c>
      <c r="G183" s="107"/>
      <c r="H183" s="163"/>
      <c r="I183" s="164" t="n">
        <f aca="false">SUM(J183:R183)</f>
        <v>100000</v>
      </c>
      <c r="J183" s="164"/>
      <c r="K183" s="164" t="n">
        <f aca="false">K184</f>
        <v>100000</v>
      </c>
      <c r="L183" s="165" t="n">
        <f aca="false">L184</f>
        <v>0</v>
      </c>
      <c r="M183" s="165" t="n">
        <f aca="false">M184</f>
        <v>0</v>
      </c>
      <c r="N183" s="165" t="n">
        <f aca="false">N184</f>
        <v>0</v>
      </c>
      <c r="O183" s="165" t="n">
        <f aca="false">O184</f>
        <v>0</v>
      </c>
      <c r="P183" s="165" t="n">
        <f aca="false">P184</f>
        <v>0</v>
      </c>
      <c r="Q183" s="165" t="n">
        <f aca="false">Q184</f>
        <v>0</v>
      </c>
      <c r="R183" s="166" t="n">
        <f aca="false">R184</f>
        <v>0</v>
      </c>
      <c r="S183" s="164" t="n">
        <f aca="false">SUM(T183:AB183)</f>
        <v>100000</v>
      </c>
      <c r="T183" s="164" t="n">
        <f aca="false">T184</f>
        <v>100000</v>
      </c>
      <c r="U183" s="165"/>
      <c r="V183" s="165"/>
      <c r="W183" s="165"/>
      <c r="X183" s="165"/>
      <c r="Y183" s="165"/>
      <c r="Z183" s="165"/>
      <c r="AA183" s="165"/>
      <c r="AB183" s="166"/>
    </row>
    <row r="184" customFormat="false" ht="17.35" hidden="false" customHeight="false" outlineLevel="0" collapsed="false">
      <c r="B184" s="132"/>
      <c r="C184" s="29" t="s">
        <v>285</v>
      </c>
      <c r="D184" s="161" t="s">
        <v>344</v>
      </c>
      <c r="E184" s="160" t="s">
        <v>57</v>
      </c>
      <c r="F184" s="160" t="s">
        <v>57</v>
      </c>
      <c r="G184" s="107" t="n">
        <v>7000000000</v>
      </c>
      <c r="H184" s="163"/>
      <c r="I184" s="164" t="n">
        <f aca="false">SUM(J184:R184)</f>
        <v>100000</v>
      </c>
      <c r="J184" s="164"/>
      <c r="K184" s="164" t="n">
        <f aca="false">K185</f>
        <v>100000</v>
      </c>
      <c r="L184" s="165" t="n">
        <f aca="false">L185</f>
        <v>0</v>
      </c>
      <c r="M184" s="165" t="n">
        <f aca="false">M185</f>
        <v>0</v>
      </c>
      <c r="N184" s="165" t="n">
        <f aca="false">N185</f>
        <v>0</v>
      </c>
      <c r="O184" s="165" t="n">
        <f aca="false">O185</f>
        <v>0</v>
      </c>
      <c r="P184" s="165" t="n">
        <f aca="false">P185</f>
        <v>0</v>
      </c>
      <c r="Q184" s="165" t="n">
        <f aca="false">Q185</f>
        <v>0</v>
      </c>
      <c r="R184" s="166" t="n">
        <f aca="false">R185</f>
        <v>0</v>
      </c>
      <c r="S184" s="164" t="n">
        <f aca="false">SUM(T184:AB184)</f>
        <v>100000</v>
      </c>
      <c r="T184" s="164" t="n">
        <f aca="false">T185</f>
        <v>100000</v>
      </c>
      <c r="U184" s="165"/>
      <c r="V184" s="165"/>
      <c r="W184" s="165"/>
      <c r="X184" s="165"/>
      <c r="Y184" s="165"/>
      <c r="Z184" s="165"/>
      <c r="AA184" s="165"/>
      <c r="AB184" s="166"/>
    </row>
    <row r="185" customFormat="false" ht="32.8" hidden="false" customHeight="false" outlineLevel="0" collapsed="false">
      <c r="B185" s="132"/>
      <c r="C185" s="29" t="s">
        <v>286</v>
      </c>
      <c r="D185" s="161" t="s">
        <v>344</v>
      </c>
      <c r="E185" s="160" t="s">
        <v>57</v>
      </c>
      <c r="F185" s="160" t="s">
        <v>57</v>
      </c>
      <c r="G185" s="107" t="n">
        <v>7010000000</v>
      </c>
      <c r="H185" s="163"/>
      <c r="I185" s="164" t="n">
        <f aca="false">SUM(J185:R185)</f>
        <v>100000</v>
      </c>
      <c r="J185" s="164"/>
      <c r="K185" s="164" t="n">
        <f aca="false">K186</f>
        <v>100000</v>
      </c>
      <c r="L185" s="165" t="n">
        <f aca="false">L186</f>
        <v>0</v>
      </c>
      <c r="M185" s="165" t="n">
        <f aca="false">M186</f>
        <v>0</v>
      </c>
      <c r="N185" s="165" t="n">
        <f aca="false">N186</f>
        <v>0</v>
      </c>
      <c r="O185" s="165" t="n">
        <f aca="false">O186</f>
        <v>0</v>
      </c>
      <c r="P185" s="165" t="n">
        <f aca="false">P186</f>
        <v>0</v>
      </c>
      <c r="Q185" s="165" t="n">
        <f aca="false">Q186</f>
        <v>0</v>
      </c>
      <c r="R185" s="166" t="n">
        <f aca="false">R186</f>
        <v>0</v>
      </c>
      <c r="S185" s="164" t="n">
        <f aca="false">SUM(T185:AB185)</f>
        <v>100000</v>
      </c>
      <c r="T185" s="164" t="n">
        <f aca="false">T186</f>
        <v>100000</v>
      </c>
      <c r="U185" s="165"/>
      <c r="V185" s="165"/>
      <c r="W185" s="165"/>
      <c r="X185" s="165"/>
      <c r="Y185" s="165"/>
      <c r="Z185" s="165"/>
      <c r="AA185" s="165"/>
      <c r="AB185" s="166"/>
    </row>
    <row r="186" customFormat="false" ht="32.8" hidden="false" customHeight="false" outlineLevel="0" collapsed="false">
      <c r="B186" s="132"/>
      <c r="C186" s="29" t="s">
        <v>135</v>
      </c>
      <c r="D186" s="161" t="s">
        <v>344</v>
      </c>
      <c r="E186" s="160" t="s">
        <v>57</v>
      </c>
      <c r="F186" s="160" t="s">
        <v>57</v>
      </c>
      <c r="G186" s="107" t="n">
        <v>7010000590</v>
      </c>
      <c r="H186" s="163"/>
      <c r="I186" s="164" t="n">
        <f aca="false">SUM(J186:R186)</f>
        <v>100000</v>
      </c>
      <c r="J186" s="164"/>
      <c r="K186" s="164" t="n">
        <f aca="false">K187</f>
        <v>100000</v>
      </c>
      <c r="L186" s="165" t="n">
        <f aca="false">L187</f>
        <v>0</v>
      </c>
      <c r="M186" s="165" t="n">
        <f aca="false">M187</f>
        <v>0</v>
      </c>
      <c r="N186" s="165" t="n">
        <f aca="false">N187</f>
        <v>0</v>
      </c>
      <c r="O186" s="165" t="n">
        <f aca="false">O187</f>
        <v>0</v>
      </c>
      <c r="P186" s="165" t="n">
        <f aca="false">P187</f>
        <v>0</v>
      </c>
      <c r="Q186" s="165" t="n">
        <f aca="false">Q187</f>
        <v>0</v>
      </c>
      <c r="R186" s="166" t="n">
        <f aca="false">R187</f>
        <v>0</v>
      </c>
      <c r="S186" s="164" t="n">
        <f aca="false">SUM(T186:AB186)</f>
        <v>100000</v>
      </c>
      <c r="T186" s="164" t="n">
        <f aca="false">T187</f>
        <v>100000</v>
      </c>
      <c r="U186" s="165"/>
      <c r="V186" s="165"/>
      <c r="W186" s="165"/>
      <c r="X186" s="165"/>
      <c r="Y186" s="165"/>
      <c r="Z186" s="165"/>
      <c r="AA186" s="165"/>
      <c r="AB186" s="166"/>
    </row>
    <row r="187" customFormat="false" ht="32.8" hidden="false" customHeight="false" outlineLevel="0" collapsed="false">
      <c r="B187" s="132"/>
      <c r="C187" s="29" t="s">
        <v>108</v>
      </c>
      <c r="D187" s="161" t="s">
        <v>344</v>
      </c>
      <c r="E187" s="160" t="s">
        <v>57</v>
      </c>
      <c r="F187" s="160" t="s">
        <v>57</v>
      </c>
      <c r="G187" s="107" t="n">
        <v>7010000590</v>
      </c>
      <c r="H187" s="163" t="s">
        <v>109</v>
      </c>
      <c r="I187" s="164" t="n">
        <f aca="false">SUM(J187:R187)</f>
        <v>100000</v>
      </c>
      <c r="J187" s="164"/>
      <c r="K187" s="164" t="n">
        <v>100000</v>
      </c>
      <c r="L187" s="165"/>
      <c r="M187" s="165"/>
      <c r="N187" s="165"/>
      <c r="O187" s="165"/>
      <c r="P187" s="165"/>
      <c r="Q187" s="165"/>
      <c r="R187" s="166"/>
      <c r="S187" s="164" t="n">
        <f aca="false">SUM(T187:AB187)</f>
        <v>100000</v>
      </c>
      <c r="T187" s="164" t="n">
        <v>100000</v>
      </c>
      <c r="U187" s="165"/>
      <c r="V187" s="165"/>
      <c r="W187" s="165"/>
      <c r="X187" s="165"/>
      <c r="Y187" s="165"/>
      <c r="Z187" s="165"/>
      <c r="AA187" s="165"/>
      <c r="AB187" s="166"/>
    </row>
    <row r="188" customFormat="false" ht="17.35" hidden="false" customHeight="false" outlineLevel="0" collapsed="false">
      <c r="B188" s="132"/>
      <c r="C188" s="29" t="s">
        <v>62</v>
      </c>
      <c r="D188" s="161" t="s">
        <v>344</v>
      </c>
      <c r="E188" s="160" t="s">
        <v>57</v>
      </c>
      <c r="F188" s="160" t="s">
        <v>39</v>
      </c>
      <c r="G188" s="107"/>
      <c r="H188" s="163"/>
      <c r="I188" s="164" t="n">
        <f aca="false">SUM(J188:R188)</f>
        <v>33140100</v>
      </c>
      <c r="J188" s="164" t="n">
        <f aca="false">J189</f>
        <v>30782500</v>
      </c>
      <c r="K188" s="165" t="n">
        <f aca="false">K189</f>
        <v>2509100</v>
      </c>
      <c r="L188" s="165" t="n">
        <f aca="false">L189</f>
        <v>-151500</v>
      </c>
      <c r="M188" s="165" t="n">
        <f aca="false">M189</f>
        <v>0</v>
      </c>
      <c r="N188" s="165" t="n">
        <f aca="false">N189</f>
        <v>0</v>
      </c>
      <c r="O188" s="165" t="n">
        <f aca="false">O189</f>
        <v>0</v>
      </c>
      <c r="P188" s="165" t="n">
        <f aca="false">P189</f>
        <v>0</v>
      </c>
      <c r="Q188" s="165" t="n">
        <f aca="false">Q189</f>
        <v>0</v>
      </c>
      <c r="R188" s="166" t="n">
        <f aca="false">R189</f>
        <v>0</v>
      </c>
      <c r="S188" s="164" t="n">
        <f aca="false">SUM(T188:AB188)</f>
        <v>35139400</v>
      </c>
      <c r="T188" s="164" t="n">
        <f aca="false">T189</f>
        <v>35240300</v>
      </c>
      <c r="U188" s="165" t="n">
        <f aca="false">U189</f>
        <v>0</v>
      </c>
      <c r="V188" s="165" t="n">
        <f aca="false">V189</f>
        <v>-100900</v>
      </c>
      <c r="W188" s="165" t="n">
        <f aca="false">W189</f>
        <v>0</v>
      </c>
      <c r="X188" s="165" t="n">
        <f aca="false">X189</f>
        <v>0</v>
      </c>
      <c r="Y188" s="165" t="n">
        <f aca="false">Y189</f>
        <v>0</v>
      </c>
      <c r="Z188" s="165" t="n">
        <f aca="false">Z189</f>
        <v>0</v>
      </c>
      <c r="AA188" s="165" t="n">
        <f aca="false">AA189</f>
        <v>0</v>
      </c>
      <c r="AB188" s="166" t="n">
        <f aca="false">AB189</f>
        <v>0</v>
      </c>
    </row>
    <row r="189" customFormat="false" ht="32.1" hidden="false" customHeight="false" outlineLevel="0" collapsed="false">
      <c r="B189" s="132"/>
      <c r="C189" s="29" t="s">
        <v>133</v>
      </c>
      <c r="D189" s="161" t="s">
        <v>344</v>
      </c>
      <c r="E189" s="160" t="s">
        <v>57</v>
      </c>
      <c r="F189" s="160" t="s">
        <v>39</v>
      </c>
      <c r="G189" s="107" t="n">
        <v>5200000000</v>
      </c>
      <c r="H189" s="175"/>
      <c r="I189" s="164" t="n">
        <f aca="false">SUM(J189:R189)</f>
        <v>33140100</v>
      </c>
      <c r="J189" s="164" t="n">
        <f aca="false">J190</f>
        <v>30782500</v>
      </c>
      <c r="K189" s="165" t="n">
        <f aca="false">K190</f>
        <v>2509100</v>
      </c>
      <c r="L189" s="165" t="n">
        <f aca="false">L190</f>
        <v>-151500</v>
      </c>
      <c r="M189" s="165" t="n">
        <f aca="false">M190</f>
        <v>0</v>
      </c>
      <c r="N189" s="165" t="n">
        <f aca="false">N190</f>
        <v>0</v>
      </c>
      <c r="O189" s="165" t="n">
        <f aca="false">O190</f>
        <v>0</v>
      </c>
      <c r="P189" s="165" t="n">
        <f aca="false">P190</f>
        <v>0</v>
      </c>
      <c r="Q189" s="165" t="n">
        <f aca="false">Q190</f>
        <v>0</v>
      </c>
      <c r="R189" s="166" t="n">
        <f aca="false">R190</f>
        <v>0</v>
      </c>
      <c r="S189" s="164" t="n">
        <f aca="false">SUM(T189:AB189)</f>
        <v>35139400</v>
      </c>
      <c r="T189" s="164" t="n">
        <f aca="false">T190</f>
        <v>35240300</v>
      </c>
      <c r="U189" s="165" t="n">
        <f aca="false">U190</f>
        <v>0</v>
      </c>
      <c r="V189" s="165" t="n">
        <f aca="false">V190</f>
        <v>-100900</v>
      </c>
      <c r="W189" s="165" t="n">
        <f aca="false">W190</f>
        <v>0</v>
      </c>
      <c r="X189" s="165" t="n">
        <f aca="false">X190</f>
        <v>0</v>
      </c>
      <c r="Y189" s="165" t="n">
        <f aca="false">Y190</f>
        <v>0</v>
      </c>
      <c r="Z189" s="165" t="n">
        <f aca="false">Z190</f>
        <v>0</v>
      </c>
      <c r="AA189" s="165" t="n">
        <f aca="false">AA190</f>
        <v>0</v>
      </c>
      <c r="AB189" s="166" t="n">
        <f aca="false">AB190</f>
        <v>0</v>
      </c>
    </row>
    <row r="190" customFormat="false" ht="17.35" hidden="false" customHeight="false" outlineLevel="0" collapsed="false">
      <c r="B190" s="132"/>
      <c r="C190" s="29" t="s">
        <v>134</v>
      </c>
      <c r="D190" s="161" t="s">
        <v>344</v>
      </c>
      <c r="E190" s="160" t="s">
        <v>57</v>
      </c>
      <c r="F190" s="160" t="s">
        <v>39</v>
      </c>
      <c r="G190" s="107" t="n">
        <v>5210000000</v>
      </c>
      <c r="H190" s="175"/>
      <c r="I190" s="164" t="n">
        <f aca="false">SUM(J190:R190)</f>
        <v>33140100</v>
      </c>
      <c r="J190" s="164" t="n">
        <f aca="false">J191</f>
        <v>30782500</v>
      </c>
      <c r="K190" s="165" t="n">
        <f aca="false">K191</f>
        <v>2509100</v>
      </c>
      <c r="L190" s="165" t="n">
        <f aca="false">L191</f>
        <v>-151500</v>
      </c>
      <c r="M190" s="165" t="n">
        <f aca="false">M191</f>
        <v>0</v>
      </c>
      <c r="N190" s="165" t="n">
        <f aca="false">N191</f>
        <v>0</v>
      </c>
      <c r="O190" s="165" t="n">
        <f aca="false">O191</f>
        <v>0</v>
      </c>
      <c r="P190" s="165" t="n">
        <f aca="false">P191</f>
        <v>0</v>
      </c>
      <c r="Q190" s="165" t="n">
        <f aca="false">Q191</f>
        <v>0</v>
      </c>
      <c r="R190" s="166" t="n">
        <f aca="false">R191</f>
        <v>0</v>
      </c>
      <c r="S190" s="164" t="n">
        <f aca="false">SUM(T190:AB190)</f>
        <v>35139400</v>
      </c>
      <c r="T190" s="164" t="n">
        <f aca="false">T191</f>
        <v>35240300</v>
      </c>
      <c r="U190" s="165" t="n">
        <f aca="false">U191</f>
        <v>0</v>
      </c>
      <c r="V190" s="165" t="n">
        <f aca="false">V191</f>
        <v>-100900</v>
      </c>
      <c r="W190" s="165" t="n">
        <f aca="false">W191</f>
        <v>0</v>
      </c>
      <c r="X190" s="165" t="n">
        <f aca="false">X191</f>
        <v>0</v>
      </c>
      <c r="Y190" s="165" t="n">
        <f aca="false">Y191</f>
        <v>0</v>
      </c>
      <c r="Z190" s="165" t="n">
        <f aca="false">Z191</f>
        <v>0</v>
      </c>
      <c r="AA190" s="165" t="n">
        <f aca="false">AA191</f>
        <v>0</v>
      </c>
      <c r="AB190" s="166" t="n">
        <f aca="false">AB191</f>
        <v>0</v>
      </c>
    </row>
    <row r="191" customFormat="false" ht="32.1" hidden="false" customHeight="false" outlineLevel="0" collapsed="false">
      <c r="B191" s="132"/>
      <c r="C191" s="29" t="s">
        <v>135</v>
      </c>
      <c r="D191" s="161" t="s">
        <v>344</v>
      </c>
      <c r="E191" s="160" t="s">
        <v>57</v>
      </c>
      <c r="F191" s="160" t="s">
        <v>39</v>
      </c>
      <c r="G191" s="107" t="n">
        <v>5210000590</v>
      </c>
      <c r="H191" s="175"/>
      <c r="I191" s="164" t="n">
        <f aca="false">SUM(J191:R191)</f>
        <v>33140100</v>
      </c>
      <c r="J191" s="164" t="n">
        <f aca="false">J192+J193+J194</f>
        <v>30782500</v>
      </c>
      <c r="K191" s="165" t="n">
        <f aca="false">K192+K193+K194</f>
        <v>2509100</v>
      </c>
      <c r="L191" s="165" t="n">
        <f aca="false">L192+L193+L194</f>
        <v>-151500</v>
      </c>
      <c r="M191" s="165" t="n">
        <f aca="false">M192+M193+M194</f>
        <v>0</v>
      </c>
      <c r="N191" s="165" t="n">
        <f aca="false">N192+N193+N194</f>
        <v>0</v>
      </c>
      <c r="O191" s="165" t="n">
        <f aca="false">O192+O193+O194</f>
        <v>0</v>
      </c>
      <c r="P191" s="165" t="n">
        <f aca="false">P192+P193+P194</f>
        <v>0</v>
      </c>
      <c r="Q191" s="165" t="n">
        <f aca="false">Q192+Q193+Q194</f>
        <v>0</v>
      </c>
      <c r="R191" s="166" t="n">
        <f aca="false">R192+R193+R194</f>
        <v>0</v>
      </c>
      <c r="S191" s="164" t="n">
        <f aca="false">SUM(T191:AB191)</f>
        <v>35139400</v>
      </c>
      <c r="T191" s="164" t="n">
        <f aca="false">T192+T193+T194</f>
        <v>35240300</v>
      </c>
      <c r="U191" s="165" t="n">
        <f aca="false">U192+U193+U194</f>
        <v>0</v>
      </c>
      <c r="V191" s="165" t="n">
        <f aca="false">V192+V193+V194</f>
        <v>-100900</v>
      </c>
      <c r="W191" s="165" t="n">
        <f aca="false">W192+W193+W194</f>
        <v>0</v>
      </c>
      <c r="X191" s="165" t="n">
        <f aca="false">X192+X193+X194</f>
        <v>0</v>
      </c>
      <c r="Y191" s="165" t="n">
        <f aca="false">Y192+Y193+Y194</f>
        <v>0</v>
      </c>
      <c r="Z191" s="165" t="n">
        <f aca="false">Z192+Z193+Z194</f>
        <v>0</v>
      </c>
      <c r="AA191" s="165" t="n">
        <f aca="false">AA192+AA193+AA194</f>
        <v>0</v>
      </c>
      <c r="AB191" s="166" t="n">
        <f aca="false">AB192+AB193+AB194</f>
        <v>0</v>
      </c>
    </row>
    <row r="192" customFormat="false" ht="64.15" hidden="false" customHeight="false" outlineLevel="0" collapsed="false">
      <c r="B192" s="132"/>
      <c r="C192" s="29" t="s">
        <v>105</v>
      </c>
      <c r="D192" s="161" t="s">
        <v>344</v>
      </c>
      <c r="E192" s="160" t="s">
        <v>57</v>
      </c>
      <c r="F192" s="160" t="s">
        <v>39</v>
      </c>
      <c r="G192" s="107" t="n">
        <v>5210000590</v>
      </c>
      <c r="H192" s="175" t="n">
        <v>100</v>
      </c>
      <c r="I192" s="164" t="n">
        <f aca="false">SUM(J192:R192)</f>
        <v>22931500</v>
      </c>
      <c r="J192" s="164" t="n">
        <v>23096600</v>
      </c>
      <c r="K192" s="165" t="n">
        <v>-13600</v>
      </c>
      <c r="L192" s="165" t="n">
        <v>-151500</v>
      </c>
      <c r="M192" s="165"/>
      <c r="N192" s="165"/>
      <c r="O192" s="165"/>
      <c r="P192" s="165"/>
      <c r="Q192" s="165"/>
      <c r="R192" s="166"/>
      <c r="S192" s="164" t="n">
        <f aca="false">SUM(T192:AB192)</f>
        <v>22982100</v>
      </c>
      <c r="T192" s="164" t="n">
        <v>23083000</v>
      </c>
      <c r="U192" s="165"/>
      <c r="V192" s="165" t="n">
        <v>-100900</v>
      </c>
      <c r="W192" s="165"/>
      <c r="X192" s="165"/>
      <c r="Y192" s="165"/>
      <c r="Z192" s="165"/>
      <c r="AA192" s="165"/>
      <c r="AB192" s="166"/>
    </row>
    <row r="193" customFormat="false" ht="32.1" hidden="false" customHeight="false" outlineLevel="0" collapsed="false">
      <c r="B193" s="132"/>
      <c r="C193" s="29" t="s">
        <v>108</v>
      </c>
      <c r="D193" s="161" t="s">
        <v>344</v>
      </c>
      <c r="E193" s="160" t="s">
        <v>57</v>
      </c>
      <c r="F193" s="160" t="s">
        <v>39</v>
      </c>
      <c r="G193" s="107" t="n">
        <v>5210000590</v>
      </c>
      <c r="H193" s="175" t="n">
        <v>200</v>
      </c>
      <c r="I193" s="164" t="n">
        <f aca="false">SUM(J193:R193)</f>
        <v>10208600</v>
      </c>
      <c r="J193" s="164" t="n">
        <v>7685900</v>
      </c>
      <c r="K193" s="165" t="n">
        <v>2522700</v>
      </c>
      <c r="L193" s="165"/>
      <c r="M193" s="165"/>
      <c r="N193" s="165"/>
      <c r="O193" s="165"/>
      <c r="P193" s="165"/>
      <c r="Q193" s="165"/>
      <c r="R193" s="166"/>
      <c r="S193" s="164" t="n">
        <f aca="false">SUM(T193:AB193)</f>
        <v>12157300</v>
      </c>
      <c r="T193" s="164" t="n">
        <v>12157300</v>
      </c>
      <c r="U193" s="165"/>
      <c r="V193" s="165"/>
      <c r="W193" s="165"/>
      <c r="X193" s="165"/>
      <c r="Y193" s="165"/>
      <c r="Z193" s="165"/>
      <c r="AA193" s="165"/>
      <c r="AB193" s="166"/>
    </row>
    <row r="194" customFormat="false" ht="17.35" hidden="true" customHeight="false" outlineLevel="0" collapsed="false">
      <c r="B194" s="132"/>
      <c r="C194" s="29" t="s">
        <v>111</v>
      </c>
      <c r="D194" s="161" t="s">
        <v>344</v>
      </c>
      <c r="E194" s="160" t="s">
        <v>57</v>
      </c>
      <c r="F194" s="160" t="s">
        <v>39</v>
      </c>
      <c r="G194" s="107" t="n">
        <v>5210000590</v>
      </c>
      <c r="H194" s="175" t="n">
        <v>800</v>
      </c>
      <c r="I194" s="164" t="n">
        <f aca="false">SUM(J194:R194)</f>
        <v>0</v>
      </c>
      <c r="J194" s="164"/>
      <c r="K194" s="165"/>
      <c r="L194" s="165"/>
      <c r="M194" s="165"/>
      <c r="N194" s="165"/>
      <c r="O194" s="165"/>
      <c r="P194" s="165"/>
      <c r="Q194" s="165"/>
      <c r="R194" s="166"/>
      <c r="S194" s="164" t="n">
        <f aca="false">SUM(T194:AB194)</f>
        <v>0</v>
      </c>
      <c r="T194" s="164"/>
      <c r="U194" s="165"/>
      <c r="V194" s="165"/>
      <c r="W194" s="165"/>
      <c r="X194" s="165"/>
      <c r="Y194" s="165"/>
      <c r="Z194" s="165"/>
      <c r="AA194" s="165"/>
      <c r="AB194" s="166"/>
    </row>
    <row r="195" customFormat="false" ht="17.35" hidden="false" customHeight="false" outlineLevel="0" collapsed="false">
      <c r="B195" s="132"/>
      <c r="C195" s="29" t="s">
        <v>70</v>
      </c>
      <c r="D195" s="161" t="s">
        <v>344</v>
      </c>
      <c r="E195" s="160" t="s">
        <v>39</v>
      </c>
      <c r="F195" s="160"/>
      <c r="G195" s="107"/>
      <c r="H195" s="175"/>
      <c r="I195" s="164" t="n">
        <f aca="false">SUM(J195:R195)</f>
        <v>20000000</v>
      </c>
      <c r="J195" s="164"/>
      <c r="K195" s="165"/>
      <c r="L195" s="165" t="n">
        <f aca="false">L196</f>
        <v>20000000</v>
      </c>
      <c r="M195" s="165"/>
      <c r="N195" s="165"/>
      <c r="O195" s="165"/>
      <c r="P195" s="165"/>
      <c r="Q195" s="165"/>
      <c r="R195" s="166"/>
      <c r="S195" s="164" t="n">
        <f aca="false">SUM(T195:AB195)</f>
        <v>850000</v>
      </c>
      <c r="T195" s="164"/>
      <c r="U195" s="165"/>
      <c r="V195" s="165" t="n">
        <f aca="false">V196</f>
        <v>850000</v>
      </c>
      <c r="W195" s="165"/>
      <c r="X195" s="165"/>
      <c r="Y195" s="165"/>
      <c r="Z195" s="165"/>
      <c r="AA195" s="165"/>
      <c r="AB195" s="166"/>
    </row>
    <row r="196" customFormat="false" ht="17.35" hidden="false" customHeight="false" outlineLevel="0" collapsed="false">
      <c r="B196" s="132"/>
      <c r="C196" s="29" t="s">
        <v>71</v>
      </c>
      <c r="D196" s="161" t="s">
        <v>344</v>
      </c>
      <c r="E196" s="160" t="s">
        <v>39</v>
      </c>
      <c r="F196" s="160" t="s">
        <v>20</v>
      </c>
      <c r="G196" s="107"/>
      <c r="H196" s="175"/>
      <c r="I196" s="164" t="n">
        <f aca="false">SUM(J196:R196)</f>
        <v>20000000</v>
      </c>
      <c r="J196" s="164"/>
      <c r="K196" s="165"/>
      <c r="L196" s="165" t="n">
        <f aca="false">L197</f>
        <v>20000000</v>
      </c>
      <c r="M196" s="165"/>
      <c r="N196" s="165"/>
      <c r="O196" s="165"/>
      <c r="P196" s="165"/>
      <c r="Q196" s="165"/>
      <c r="R196" s="166"/>
      <c r="S196" s="164" t="n">
        <f aca="false">SUM(T196:AB196)</f>
        <v>850000</v>
      </c>
      <c r="T196" s="164"/>
      <c r="U196" s="165"/>
      <c r="V196" s="165" t="n">
        <f aca="false">V197</f>
        <v>850000</v>
      </c>
      <c r="W196" s="165"/>
      <c r="X196" s="165"/>
      <c r="Y196" s="165"/>
      <c r="Z196" s="165"/>
      <c r="AA196" s="165"/>
      <c r="AB196" s="166"/>
    </row>
    <row r="197" customFormat="false" ht="48.5" hidden="false" customHeight="false" outlineLevel="0" collapsed="false">
      <c r="B197" s="132"/>
      <c r="C197" s="29" t="s">
        <v>249</v>
      </c>
      <c r="D197" s="161" t="s">
        <v>344</v>
      </c>
      <c r="E197" s="160" t="s">
        <v>39</v>
      </c>
      <c r="F197" s="160" t="s">
        <v>20</v>
      </c>
      <c r="G197" s="107" t="n">
        <v>6500000000</v>
      </c>
      <c r="H197" s="175"/>
      <c r="I197" s="164" t="n">
        <f aca="false">SUM(J197:R197)</f>
        <v>20000000</v>
      </c>
      <c r="J197" s="164"/>
      <c r="K197" s="165"/>
      <c r="L197" s="165" t="n">
        <f aca="false">L198</f>
        <v>20000000</v>
      </c>
      <c r="M197" s="165"/>
      <c r="N197" s="165"/>
      <c r="O197" s="165"/>
      <c r="P197" s="165"/>
      <c r="Q197" s="165"/>
      <c r="R197" s="166"/>
      <c r="S197" s="164" t="n">
        <f aca="false">SUM(T197:AB197)</f>
        <v>850000</v>
      </c>
      <c r="T197" s="164"/>
      <c r="U197" s="165"/>
      <c r="V197" s="165" t="n">
        <f aca="false">V198</f>
        <v>850000</v>
      </c>
      <c r="W197" s="165"/>
      <c r="X197" s="165"/>
      <c r="Y197" s="165"/>
      <c r="Z197" s="165"/>
      <c r="AA197" s="165"/>
      <c r="AB197" s="166"/>
    </row>
    <row r="198" customFormat="false" ht="17.35" hidden="false" customHeight="false" outlineLevel="0" collapsed="false">
      <c r="B198" s="132"/>
      <c r="C198" s="29" t="s">
        <v>250</v>
      </c>
      <c r="D198" s="161" t="s">
        <v>344</v>
      </c>
      <c r="E198" s="160" t="s">
        <v>39</v>
      </c>
      <c r="F198" s="160" t="s">
        <v>20</v>
      </c>
      <c r="G198" s="107" t="n">
        <v>6510000000</v>
      </c>
      <c r="H198" s="175"/>
      <c r="I198" s="164" t="n">
        <f aca="false">SUM(J198:R198)</f>
        <v>20000000</v>
      </c>
      <c r="J198" s="164"/>
      <c r="K198" s="165"/>
      <c r="L198" s="165" t="n">
        <f aca="false">L199</f>
        <v>20000000</v>
      </c>
      <c r="M198" s="165"/>
      <c r="N198" s="165"/>
      <c r="O198" s="165"/>
      <c r="P198" s="165"/>
      <c r="Q198" s="165"/>
      <c r="R198" s="166"/>
      <c r="S198" s="164" t="n">
        <f aca="false">SUM(T198:AB198)</f>
        <v>850000</v>
      </c>
      <c r="T198" s="164"/>
      <c r="U198" s="165"/>
      <c r="V198" s="165" t="n">
        <f aca="false">V199</f>
        <v>850000</v>
      </c>
      <c r="W198" s="165"/>
      <c r="X198" s="165"/>
      <c r="Y198" s="165"/>
      <c r="Z198" s="165"/>
      <c r="AA198" s="165"/>
      <c r="AB198" s="166"/>
    </row>
    <row r="199" customFormat="false" ht="32.1" hidden="false" customHeight="false" outlineLevel="0" collapsed="false">
      <c r="B199" s="132"/>
      <c r="C199" s="29" t="s">
        <v>251</v>
      </c>
      <c r="D199" s="161" t="s">
        <v>344</v>
      </c>
      <c r="E199" s="160" t="s">
        <v>39</v>
      </c>
      <c r="F199" s="160" t="s">
        <v>20</v>
      </c>
      <c r="G199" s="107" t="s">
        <v>252</v>
      </c>
      <c r="H199" s="175"/>
      <c r="I199" s="164" t="n">
        <f aca="false">SUM(J199:R199)</f>
        <v>20000000</v>
      </c>
      <c r="J199" s="164"/>
      <c r="K199" s="165"/>
      <c r="L199" s="165" t="n">
        <f aca="false">L200</f>
        <v>20000000</v>
      </c>
      <c r="M199" s="165"/>
      <c r="N199" s="165"/>
      <c r="O199" s="165"/>
      <c r="P199" s="165"/>
      <c r="Q199" s="165"/>
      <c r="R199" s="166"/>
      <c r="S199" s="164" t="n">
        <f aca="false">SUM(T199:AB199)</f>
        <v>850000</v>
      </c>
      <c r="T199" s="164"/>
      <c r="U199" s="165"/>
      <c r="V199" s="165" t="n">
        <f aca="false">V200+V202</f>
        <v>850000</v>
      </c>
      <c r="W199" s="165"/>
      <c r="X199" s="165"/>
      <c r="Y199" s="165"/>
      <c r="Z199" s="165"/>
      <c r="AA199" s="165"/>
      <c r="AB199" s="166"/>
    </row>
    <row r="200" customFormat="false" ht="173.85" hidden="false" customHeight="false" outlineLevel="0" collapsed="false">
      <c r="B200" s="132"/>
      <c r="C200" s="29" t="s">
        <v>253</v>
      </c>
      <c r="D200" s="161" t="s">
        <v>344</v>
      </c>
      <c r="E200" s="160" t="s">
        <v>39</v>
      </c>
      <c r="F200" s="160" t="s">
        <v>20</v>
      </c>
      <c r="G200" s="107" t="s">
        <v>254</v>
      </c>
      <c r="H200" s="175"/>
      <c r="I200" s="164" t="n">
        <f aca="false">SUM(J200:R200)</f>
        <v>20000000</v>
      </c>
      <c r="J200" s="164"/>
      <c r="K200" s="165"/>
      <c r="L200" s="165" t="n">
        <f aca="false">L201</f>
        <v>20000000</v>
      </c>
      <c r="M200" s="165"/>
      <c r="N200" s="165"/>
      <c r="O200" s="165"/>
      <c r="P200" s="165"/>
      <c r="Q200" s="165"/>
      <c r="R200" s="166"/>
      <c r="S200" s="164" t="n">
        <f aca="false">SUM(T200:AB200)</f>
        <v>0</v>
      </c>
      <c r="T200" s="164"/>
      <c r="U200" s="165"/>
      <c r="V200" s="165"/>
      <c r="W200" s="165"/>
      <c r="X200" s="165"/>
      <c r="Y200" s="165"/>
      <c r="Z200" s="165"/>
      <c r="AA200" s="165"/>
      <c r="AB200" s="166"/>
    </row>
    <row r="201" customFormat="false" ht="32.1" hidden="false" customHeight="false" outlineLevel="0" collapsed="false">
      <c r="B201" s="132"/>
      <c r="C201" s="29" t="s">
        <v>108</v>
      </c>
      <c r="D201" s="161" t="s">
        <v>344</v>
      </c>
      <c r="E201" s="160" t="s">
        <v>39</v>
      </c>
      <c r="F201" s="160" t="s">
        <v>20</v>
      </c>
      <c r="G201" s="107" t="s">
        <v>254</v>
      </c>
      <c r="H201" s="175" t="n">
        <v>200</v>
      </c>
      <c r="I201" s="164" t="n">
        <f aca="false">SUM(J201:R201)</f>
        <v>20000000</v>
      </c>
      <c r="J201" s="164"/>
      <c r="K201" s="165"/>
      <c r="L201" s="165" t="n">
        <v>20000000</v>
      </c>
      <c r="M201" s="165"/>
      <c r="N201" s="165"/>
      <c r="O201" s="165"/>
      <c r="P201" s="165"/>
      <c r="Q201" s="165"/>
      <c r="R201" s="166"/>
      <c r="S201" s="164" t="n">
        <f aca="false">SUM(T201:AB201)</f>
        <v>0</v>
      </c>
      <c r="T201" s="164"/>
      <c r="U201" s="165"/>
      <c r="V201" s="165"/>
      <c r="W201" s="165"/>
      <c r="X201" s="165"/>
      <c r="Y201" s="165"/>
      <c r="Z201" s="165"/>
      <c r="AA201" s="165"/>
      <c r="AB201" s="166"/>
    </row>
    <row r="202" customFormat="false" ht="173.85" hidden="false" customHeight="false" outlineLevel="0" collapsed="false">
      <c r="B202" s="132"/>
      <c r="C202" s="29" t="s">
        <v>255</v>
      </c>
      <c r="D202" s="161" t="s">
        <v>344</v>
      </c>
      <c r="E202" s="160" t="s">
        <v>39</v>
      </c>
      <c r="F202" s="160" t="s">
        <v>20</v>
      </c>
      <c r="G202" s="107" t="s">
        <v>256</v>
      </c>
      <c r="H202" s="175"/>
      <c r="I202" s="164" t="n">
        <f aca="false">SUM(J202:R202)</f>
        <v>0</v>
      </c>
      <c r="J202" s="164"/>
      <c r="K202" s="165"/>
      <c r="L202" s="165" t="n">
        <f aca="false">L203</f>
        <v>0</v>
      </c>
      <c r="M202" s="165"/>
      <c r="N202" s="165"/>
      <c r="O202" s="165"/>
      <c r="P202" s="165"/>
      <c r="Q202" s="165"/>
      <c r="R202" s="166"/>
      <c r="S202" s="164" t="n">
        <f aca="false">SUM(T202:AB202)</f>
        <v>850000</v>
      </c>
      <c r="T202" s="164"/>
      <c r="U202" s="165"/>
      <c r="V202" s="165" t="n">
        <f aca="false">V203</f>
        <v>850000</v>
      </c>
      <c r="W202" s="165"/>
      <c r="X202" s="165"/>
      <c r="Y202" s="165"/>
      <c r="Z202" s="165"/>
      <c r="AA202" s="165"/>
      <c r="AB202" s="166"/>
    </row>
    <row r="203" customFormat="false" ht="32.1" hidden="false" customHeight="false" outlineLevel="0" collapsed="false">
      <c r="B203" s="132"/>
      <c r="C203" s="29" t="s">
        <v>108</v>
      </c>
      <c r="D203" s="161" t="s">
        <v>344</v>
      </c>
      <c r="E203" s="160" t="s">
        <v>39</v>
      </c>
      <c r="F203" s="160" t="s">
        <v>20</v>
      </c>
      <c r="G203" s="107" t="s">
        <v>256</v>
      </c>
      <c r="H203" s="175" t="n">
        <v>200</v>
      </c>
      <c r="I203" s="164" t="n">
        <f aca="false">SUM(J203:R203)</f>
        <v>0</v>
      </c>
      <c r="J203" s="164"/>
      <c r="K203" s="165"/>
      <c r="L203" s="165" t="n">
        <v>0</v>
      </c>
      <c r="M203" s="165"/>
      <c r="N203" s="165"/>
      <c r="O203" s="165"/>
      <c r="P203" s="165"/>
      <c r="Q203" s="165"/>
      <c r="R203" s="166"/>
      <c r="S203" s="164" t="n">
        <f aca="false">SUM(T203:AB203)</f>
        <v>850000</v>
      </c>
      <c r="T203" s="164"/>
      <c r="U203" s="165"/>
      <c r="V203" s="165" t="n">
        <v>850000</v>
      </c>
      <c r="W203" s="165"/>
      <c r="X203" s="165"/>
      <c r="Y203" s="165"/>
      <c r="Z203" s="165"/>
      <c r="AA203" s="165"/>
      <c r="AB203" s="166"/>
    </row>
    <row r="204" customFormat="false" ht="17.35" hidden="false" customHeight="false" outlineLevel="0" collapsed="false">
      <c r="B204" s="132"/>
      <c r="C204" s="29" t="s">
        <v>73</v>
      </c>
      <c r="D204" s="161" t="s">
        <v>344</v>
      </c>
      <c r="E204" s="160" t="s">
        <v>41</v>
      </c>
      <c r="F204" s="160"/>
      <c r="G204" s="107"/>
      <c r="H204" s="163"/>
      <c r="I204" s="164" t="n">
        <f aca="false">SUM(J204:R204)</f>
        <v>87171200</v>
      </c>
      <c r="J204" s="164" t="n">
        <f aca="false">J205+J209</f>
        <v>90850400</v>
      </c>
      <c r="K204" s="165" t="n">
        <f aca="false">K205+K209</f>
        <v>3674600</v>
      </c>
      <c r="L204" s="165" t="n">
        <f aca="false">L205+L209</f>
        <v>-7353800</v>
      </c>
      <c r="M204" s="165" t="n">
        <f aca="false">M205+M209</f>
        <v>0</v>
      </c>
      <c r="N204" s="165" t="n">
        <f aca="false">N205+N209</f>
        <v>0</v>
      </c>
      <c r="O204" s="165" t="n">
        <f aca="false">O205+O209</f>
        <v>0</v>
      </c>
      <c r="P204" s="165" t="n">
        <f aca="false">P205+P209</f>
        <v>0</v>
      </c>
      <c r="Q204" s="165" t="n">
        <f aca="false">Q205+Q209</f>
        <v>0</v>
      </c>
      <c r="R204" s="166" t="n">
        <f aca="false">R205+R209</f>
        <v>0</v>
      </c>
      <c r="S204" s="164" t="n">
        <f aca="false">SUM(T204:AB204)</f>
        <v>88728200</v>
      </c>
      <c r="T204" s="164" t="n">
        <f aca="false">T205+T209</f>
        <v>94432600</v>
      </c>
      <c r="U204" s="165" t="n">
        <f aca="false">U205+U209</f>
        <v>0</v>
      </c>
      <c r="V204" s="165" t="n">
        <f aca="false">V205+V209</f>
        <v>-5704400</v>
      </c>
      <c r="W204" s="165" t="n">
        <f aca="false">W205+W209</f>
        <v>0</v>
      </c>
      <c r="X204" s="165" t="n">
        <f aca="false">X205+X209</f>
        <v>0</v>
      </c>
      <c r="Y204" s="165" t="n">
        <f aca="false">Y205+Y209</f>
        <v>0</v>
      </c>
      <c r="Z204" s="165" t="n">
        <f aca="false">Z205+Z209</f>
        <v>0</v>
      </c>
      <c r="AA204" s="165" t="n">
        <f aca="false">AA205+AA209</f>
        <v>0</v>
      </c>
      <c r="AB204" s="166" t="n">
        <f aca="false">AB205+AB209</f>
        <v>0</v>
      </c>
    </row>
    <row r="205" customFormat="false" ht="17.35" hidden="false" customHeight="false" outlineLevel="0" collapsed="false">
      <c r="B205" s="132"/>
      <c r="C205" s="29" t="s">
        <v>74</v>
      </c>
      <c r="D205" s="161" t="s">
        <v>344</v>
      </c>
      <c r="E205" s="160" t="s">
        <v>41</v>
      </c>
      <c r="F205" s="160" t="s">
        <v>22</v>
      </c>
      <c r="G205" s="107"/>
      <c r="H205" s="163"/>
      <c r="I205" s="164" t="n">
        <f aca="false">SUM(J205:R205)</f>
        <v>6162300</v>
      </c>
      <c r="J205" s="164" t="n">
        <f aca="false">J206</f>
        <v>5743400</v>
      </c>
      <c r="K205" s="165" t="n">
        <f aca="false">K206</f>
        <v>418900</v>
      </c>
      <c r="L205" s="165" t="n">
        <f aca="false">L206</f>
        <v>0</v>
      </c>
      <c r="M205" s="165" t="n">
        <f aca="false">M206</f>
        <v>0</v>
      </c>
      <c r="N205" s="165" t="n">
        <f aca="false">N206</f>
        <v>0</v>
      </c>
      <c r="O205" s="165" t="n">
        <f aca="false">O206</f>
        <v>0</v>
      </c>
      <c r="P205" s="165" t="n">
        <f aca="false">P206</f>
        <v>0</v>
      </c>
      <c r="Q205" s="165" t="n">
        <f aca="false">Q206</f>
        <v>0</v>
      </c>
      <c r="R205" s="166" t="n">
        <f aca="false">R206</f>
        <v>0</v>
      </c>
      <c r="S205" s="164" t="n">
        <f aca="false">SUM(T205:AB205)</f>
        <v>6069900</v>
      </c>
      <c r="T205" s="164" t="n">
        <f aca="false">T206</f>
        <v>6069900</v>
      </c>
      <c r="U205" s="165" t="n">
        <f aca="false">U206</f>
        <v>0</v>
      </c>
      <c r="V205" s="165" t="n">
        <f aca="false">V206</f>
        <v>0</v>
      </c>
      <c r="W205" s="165" t="n">
        <f aca="false">W206</f>
        <v>0</v>
      </c>
      <c r="X205" s="165" t="n">
        <f aca="false">X206</f>
        <v>0</v>
      </c>
      <c r="Y205" s="165" t="n">
        <f aca="false">Y206</f>
        <v>0</v>
      </c>
      <c r="Z205" s="165" t="n">
        <f aca="false">Z206</f>
        <v>0</v>
      </c>
      <c r="AA205" s="165" t="n">
        <f aca="false">AA206</f>
        <v>0</v>
      </c>
      <c r="AB205" s="166" t="n">
        <f aca="false">AB206</f>
        <v>0</v>
      </c>
    </row>
    <row r="206" customFormat="false" ht="32.1" hidden="false" customHeight="false" outlineLevel="0" collapsed="false">
      <c r="B206" s="132"/>
      <c r="C206" s="29" t="s">
        <v>310</v>
      </c>
      <c r="D206" s="161" t="s">
        <v>344</v>
      </c>
      <c r="E206" s="160" t="s">
        <v>41</v>
      </c>
      <c r="F206" s="160" t="s">
        <v>22</v>
      </c>
      <c r="G206" s="107" t="n">
        <v>9900000000</v>
      </c>
      <c r="H206" s="163"/>
      <c r="I206" s="164" t="n">
        <f aca="false">SUM(J206:R206)</f>
        <v>6162300</v>
      </c>
      <c r="J206" s="164" t="n">
        <f aca="false">J207</f>
        <v>5743400</v>
      </c>
      <c r="K206" s="165" t="n">
        <f aca="false">K207</f>
        <v>418900</v>
      </c>
      <c r="L206" s="165" t="n">
        <f aca="false">L207</f>
        <v>0</v>
      </c>
      <c r="M206" s="165" t="n">
        <f aca="false">M207</f>
        <v>0</v>
      </c>
      <c r="N206" s="165" t="n">
        <f aca="false">N207</f>
        <v>0</v>
      </c>
      <c r="O206" s="165" t="n">
        <f aca="false">O207</f>
        <v>0</v>
      </c>
      <c r="P206" s="165" t="n">
        <f aca="false">P207</f>
        <v>0</v>
      </c>
      <c r="Q206" s="165" t="n">
        <f aca="false">Q207</f>
        <v>0</v>
      </c>
      <c r="R206" s="166" t="n">
        <f aca="false">R207</f>
        <v>0</v>
      </c>
      <c r="S206" s="164" t="n">
        <f aca="false">SUM(T206:AB206)</f>
        <v>6069900</v>
      </c>
      <c r="T206" s="164" t="n">
        <f aca="false">T207</f>
        <v>6069900</v>
      </c>
      <c r="U206" s="165" t="n">
        <f aca="false">U207</f>
        <v>0</v>
      </c>
      <c r="V206" s="165" t="n">
        <f aca="false">V207</f>
        <v>0</v>
      </c>
      <c r="W206" s="165" t="n">
        <f aca="false">W207</f>
        <v>0</v>
      </c>
      <c r="X206" s="165" t="n">
        <f aca="false">X207</f>
        <v>0</v>
      </c>
      <c r="Y206" s="165" t="n">
        <f aca="false">Y207</f>
        <v>0</v>
      </c>
      <c r="Z206" s="165" t="n">
        <f aca="false">Z207</f>
        <v>0</v>
      </c>
      <c r="AA206" s="165" t="n">
        <f aca="false">AA207</f>
        <v>0</v>
      </c>
      <c r="AB206" s="166" t="n">
        <f aca="false">AB207</f>
        <v>0</v>
      </c>
    </row>
    <row r="207" customFormat="false" ht="48.2" hidden="false" customHeight="false" outlineLevel="0" collapsed="false">
      <c r="B207" s="132"/>
      <c r="C207" s="29" t="s">
        <v>313</v>
      </c>
      <c r="D207" s="161" t="s">
        <v>344</v>
      </c>
      <c r="E207" s="160" t="s">
        <v>41</v>
      </c>
      <c r="F207" s="160" t="s">
        <v>22</v>
      </c>
      <c r="G207" s="107" t="n">
        <v>9900010620</v>
      </c>
      <c r="H207" s="163"/>
      <c r="I207" s="164" t="n">
        <f aca="false">SUM(J207:R207)</f>
        <v>6162300</v>
      </c>
      <c r="J207" s="164" t="n">
        <f aca="false">J208</f>
        <v>5743400</v>
      </c>
      <c r="K207" s="165" t="n">
        <f aca="false">K208</f>
        <v>418900</v>
      </c>
      <c r="L207" s="165" t="n">
        <f aca="false">L208</f>
        <v>0</v>
      </c>
      <c r="M207" s="165" t="n">
        <f aca="false">M208</f>
        <v>0</v>
      </c>
      <c r="N207" s="165" t="n">
        <f aca="false">N208</f>
        <v>0</v>
      </c>
      <c r="O207" s="165" t="n">
        <f aca="false">O208</f>
        <v>0</v>
      </c>
      <c r="P207" s="165" t="n">
        <f aca="false">P208</f>
        <v>0</v>
      </c>
      <c r="Q207" s="165" t="n">
        <f aca="false">Q208</f>
        <v>0</v>
      </c>
      <c r="R207" s="166" t="n">
        <f aca="false">R208</f>
        <v>0</v>
      </c>
      <c r="S207" s="164" t="n">
        <f aca="false">SUM(T207:AB207)</f>
        <v>6069900</v>
      </c>
      <c r="T207" s="164" t="n">
        <f aca="false">T208</f>
        <v>6069900</v>
      </c>
      <c r="U207" s="165" t="n">
        <f aca="false">U208</f>
        <v>0</v>
      </c>
      <c r="V207" s="165" t="n">
        <f aca="false">V208</f>
        <v>0</v>
      </c>
      <c r="W207" s="165" t="n">
        <f aca="false">W208</f>
        <v>0</v>
      </c>
      <c r="X207" s="165" t="n">
        <f aca="false">X208</f>
        <v>0</v>
      </c>
      <c r="Y207" s="165" t="n">
        <f aca="false">Y208</f>
        <v>0</v>
      </c>
      <c r="Z207" s="165" t="n">
        <f aca="false">Z208</f>
        <v>0</v>
      </c>
      <c r="AA207" s="165" t="n">
        <f aca="false">AA208</f>
        <v>0</v>
      </c>
      <c r="AB207" s="166" t="n">
        <f aca="false">AB208</f>
        <v>0</v>
      </c>
    </row>
    <row r="208" customFormat="false" ht="17.35" hidden="false" customHeight="false" outlineLevel="0" collapsed="false">
      <c r="B208" s="132"/>
      <c r="C208" s="29" t="s">
        <v>147</v>
      </c>
      <c r="D208" s="161" t="s">
        <v>344</v>
      </c>
      <c r="E208" s="160" t="s">
        <v>41</v>
      </c>
      <c r="F208" s="160" t="s">
        <v>22</v>
      </c>
      <c r="G208" s="107" t="n">
        <v>9900010620</v>
      </c>
      <c r="H208" s="163" t="s">
        <v>148</v>
      </c>
      <c r="I208" s="164" t="n">
        <f aca="false">SUM(J208:R208)</f>
        <v>6162300</v>
      </c>
      <c r="J208" s="164" t="n">
        <v>5743400</v>
      </c>
      <c r="K208" s="165" t="n">
        <v>418900</v>
      </c>
      <c r="L208" s="165"/>
      <c r="M208" s="165"/>
      <c r="N208" s="165"/>
      <c r="O208" s="165"/>
      <c r="P208" s="165"/>
      <c r="Q208" s="165"/>
      <c r="R208" s="166"/>
      <c r="S208" s="164" t="n">
        <f aca="false">SUM(T208:AB208)</f>
        <v>6069900</v>
      </c>
      <c r="T208" s="164" t="n">
        <v>6069900</v>
      </c>
      <c r="U208" s="165"/>
      <c r="V208" s="165"/>
      <c r="W208" s="165"/>
      <c r="X208" s="165"/>
      <c r="Y208" s="165"/>
      <c r="Z208" s="165"/>
      <c r="AA208" s="165"/>
      <c r="AB208" s="166"/>
    </row>
    <row r="209" customFormat="false" ht="17.35" hidden="false" customHeight="false" outlineLevel="0" collapsed="false">
      <c r="B209" s="132"/>
      <c r="C209" s="29" t="s">
        <v>75</v>
      </c>
      <c r="D209" s="161" t="s">
        <v>344</v>
      </c>
      <c r="E209" s="160" t="s">
        <v>41</v>
      </c>
      <c r="F209" s="160" t="s">
        <v>25</v>
      </c>
      <c r="G209" s="107"/>
      <c r="H209" s="163"/>
      <c r="I209" s="164" t="n">
        <f aca="false">SUM(J209:R209)</f>
        <v>81008900</v>
      </c>
      <c r="J209" s="164" t="n">
        <f aca="false">J210+J216</f>
        <v>85107000</v>
      </c>
      <c r="K209" s="165" t="n">
        <f aca="false">K210+K216</f>
        <v>3255700</v>
      </c>
      <c r="L209" s="165" t="n">
        <f aca="false">L210+L216</f>
        <v>-7353800</v>
      </c>
      <c r="M209" s="165" t="n">
        <f aca="false">M210+M216</f>
        <v>0</v>
      </c>
      <c r="N209" s="165" t="n">
        <f aca="false">N210+N216</f>
        <v>0</v>
      </c>
      <c r="O209" s="165" t="n">
        <f aca="false">O210+O216</f>
        <v>0</v>
      </c>
      <c r="P209" s="165" t="n">
        <f aca="false">P210+P216</f>
        <v>0</v>
      </c>
      <c r="Q209" s="165" t="n">
        <f aca="false">Q210+Q216</f>
        <v>0</v>
      </c>
      <c r="R209" s="166" t="n">
        <f aca="false">R210+R216</f>
        <v>0</v>
      </c>
      <c r="S209" s="164" t="n">
        <f aca="false">SUM(T209:AB209)</f>
        <v>82658300</v>
      </c>
      <c r="T209" s="164" t="n">
        <f aca="false">T210+T216</f>
        <v>88362700</v>
      </c>
      <c r="U209" s="165" t="n">
        <f aca="false">U210+U216</f>
        <v>0</v>
      </c>
      <c r="V209" s="165" t="n">
        <f aca="false">V210+V216</f>
        <v>-5704400</v>
      </c>
      <c r="W209" s="165" t="n">
        <f aca="false">W210+W216</f>
        <v>0</v>
      </c>
      <c r="X209" s="165" t="n">
        <f aca="false">X210+X216</f>
        <v>0</v>
      </c>
      <c r="Y209" s="165" t="n">
        <f aca="false">Y210+Y216</f>
        <v>0</v>
      </c>
      <c r="Z209" s="165" t="n">
        <f aca="false">Z210+Z216</f>
        <v>0</v>
      </c>
      <c r="AA209" s="165" t="n">
        <f aca="false">AA210+AA216</f>
        <v>0</v>
      </c>
      <c r="AB209" s="166" t="n">
        <f aca="false">AB210+AB216</f>
        <v>0</v>
      </c>
    </row>
    <row r="210" customFormat="false" ht="32.1" hidden="false" customHeight="false" outlineLevel="0" collapsed="false">
      <c r="B210" s="163"/>
      <c r="C210" s="29" t="s">
        <v>220</v>
      </c>
      <c r="D210" s="161" t="s">
        <v>344</v>
      </c>
      <c r="E210" s="160" t="s">
        <v>41</v>
      </c>
      <c r="F210" s="160" t="s">
        <v>25</v>
      </c>
      <c r="G210" s="107" t="n">
        <v>600000000</v>
      </c>
      <c r="H210" s="163"/>
      <c r="I210" s="164" t="n">
        <f aca="false">SUM(J210:R210)</f>
        <v>7484400</v>
      </c>
      <c r="J210" s="164" t="n">
        <f aca="false">J211</f>
        <v>10541800</v>
      </c>
      <c r="K210" s="165" t="n">
        <f aca="false">K211</f>
        <v>-3411000</v>
      </c>
      <c r="L210" s="165" t="n">
        <f aca="false">L211</f>
        <v>353600</v>
      </c>
      <c r="M210" s="165" t="n">
        <f aca="false">M211</f>
        <v>0</v>
      </c>
      <c r="N210" s="165" t="n">
        <f aca="false">N211</f>
        <v>0</v>
      </c>
      <c r="O210" s="165" t="n">
        <f aca="false">O211</f>
        <v>0</v>
      </c>
      <c r="P210" s="165" t="n">
        <f aca="false">P211</f>
        <v>0</v>
      </c>
      <c r="Q210" s="165" t="n">
        <f aca="false">Q211</f>
        <v>0</v>
      </c>
      <c r="R210" s="166" t="n">
        <f aca="false">R211</f>
        <v>0</v>
      </c>
      <c r="S210" s="164" t="n">
        <f aca="false">SUM(T210:AB210)</f>
        <v>9133800</v>
      </c>
      <c r="T210" s="164" t="n">
        <f aca="false">T211</f>
        <v>7130800</v>
      </c>
      <c r="U210" s="165" t="n">
        <f aca="false">U211</f>
        <v>0</v>
      </c>
      <c r="V210" s="165" t="n">
        <f aca="false">V211</f>
        <v>2003000</v>
      </c>
      <c r="W210" s="165" t="n">
        <f aca="false">W211</f>
        <v>0</v>
      </c>
      <c r="X210" s="165" t="n">
        <f aca="false">X211</f>
        <v>0</v>
      </c>
      <c r="Y210" s="165" t="n">
        <f aca="false">Y211</f>
        <v>0</v>
      </c>
      <c r="Z210" s="165" t="n">
        <f aca="false">Z211</f>
        <v>0</v>
      </c>
      <c r="AA210" s="165" t="n">
        <f aca="false">AA211</f>
        <v>0</v>
      </c>
      <c r="AB210" s="166" t="n">
        <f aca="false">AB211</f>
        <v>0</v>
      </c>
    </row>
    <row r="211" customFormat="false" ht="17.35" hidden="false" customHeight="false" outlineLevel="0" collapsed="false">
      <c r="B211" s="132"/>
      <c r="C211" s="29" t="s">
        <v>221</v>
      </c>
      <c r="D211" s="161" t="s">
        <v>344</v>
      </c>
      <c r="E211" s="160" t="s">
        <v>41</v>
      </c>
      <c r="F211" s="160" t="s">
        <v>25</v>
      </c>
      <c r="G211" s="107" t="n">
        <v>601000000</v>
      </c>
      <c r="H211" s="163"/>
      <c r="I211" s="164" t="n">
        <f aca="false">SUM(J211:R211)</f>
        <v>7484400</v>
      </c>
      <c r="J211" s="164" t="n">
        <f aca="false">J214+J212</f>
        <v>10541800</v>
      </c>
      <c r="K211" s="165" t="n">
        <f aca="false">K214+K212</f>
        <v>-3411000</v>
      </c>
      <c r="L211" s="165" t="n">
        <f aca="false">L214+L212</f>
        <v>353600</v>
      </c>
      <c r="M211" s="165" t="n">
        <f aca="false">M214+M212</f>
        <v>0</v>
      </c>
      <c r="N211" s="165" t="n">
        <f aca="false">N214+N212</f>
        <v>0</v>
      </c>
      <c r="O211" s="165" t="n">
        <f aca="false">O214+O212</f>
        <v>0</v>
      </c>
      <c r="P211" s="165" t="n">
        <f aca="false">P214+P212</f>
        <v>0</v>
      </c>
      <c r="Q211" s="165" t="n">
        <f aca="false">Q214+Q212</f>
        <v>0</v>
      </c>
      <c r="R211" s="166" t="n">
        <f aca="false">R214+R212</f>
        <v>0</v>
      </c>
      <c r="S211" s="164" t="n">
        <f aca="false">SUM(T211:AB211)</f>
        <v>9133800</v>
      </c>
      <c r="T211" s="164" t="n">
        <f aca="false">T214+T212</f>
        <v>7130800</v>
      </c>
      <c r="U211" s="165" t="n">
        <f aca="false">U214+U212</f>
        <v>0</v>
      </c>
      <c r="V211" s="165" t="n">
        <f aca="false">V214+V212</f>
        <v>2003000</v>
      </c>
      <c r="W211" s="165" t="n">
        <f aca="false">W214+W212</f>
        <v>0</v>
      </c>
      <c r="X211" s="165" t="n">
        <f aca="false">X214+X212</f>
        <v>0</v>
      </c>
      <c r="Y211" s="165" t="n">
        <f aca="false">Y214+Y212</f>
        <v>0</v>
      </c>
      <c r="Z211" s="165" t="n">
        <f aca="false">Z214+Z212</f>
        <v>0</v>
      </c>
      <c r="AA211" s="165" t="n">
        <f aca="false">AA214+AA212</f>
        <v>0</v>
      </c>
      <c r="AB211" s="166" t="n">
        <f aca="false">AB214+AB212</f>
        <v>0</v>
      </c>
    </row>
    <row r="212" customFormat="false" ht="32.8" hidden="true" customHeight="false" outlineLevel="0" collapsed="false">
      <c r="B212" s="132"/>
      <c r="C212" s="29" t="s">
        <v>222</v>
      </c>
      <c r="D212" s="161" t="s">
        <v>344</v>
      </c>
      <c r="E212" s="160" t="s">
        <v>41</v>
      </c>
      <c r="F212" s="160" t="s">
        <v>25</v>
      </c>
      <c r="G212" s="107" t="n">
        <v>6010010680</v>
      </c>
      <c r="H212" s="163"/>
      <c r="I212" s="164" t="n">
        <f aca="false">SUM(J212:R212)</f>
        <v>0</v>
      </c>
      <c r="J212" s="164" t="n">
        <f aca="false">J213</f>
        <v>3862700</v>
      </c>
      <c r="K212" s="165" t="n">
        <f aca="false">K213</f>
        <v>-3862700</v>
      </c>
      <c r="L212" s="165" t="n">
        <f aca="false">L213</f>
        <v>0</v>
      </c>
      <c r="M212" s="165" t="n">
        <f aca="false">M213</f>
        <v>0</v>
      </c>
      <c r="N212" s="165" t="n">
        <f aca="false">N213</f>
        <v>0</v>
      </c>
      <c r="O212" s="165" t="n">
        <f aca="false">O213</f>
        <v>0</v>
      </c>
      <c r="P212" s="165" t="n">
        <f aca="false">P213</f>
        <v>0</v>
      </c>
      <c r="Q212" s="165" t="n">
        <f aca="false">Q213</f>
        <v>0</v>
      </c>
      <c r="R212" s="166" t="n">
        <f aca="false">R213</f>
        <v>0</v>
      </c>
      <c r="S212" s="164" t="n">
        <f aca="false">SUM(T212:AB212)</f>
        <v>0</v>
      </c>
      <c r="T212" s="164" t="n">
        <f aca="false">T213</f>
        <v>0</v>
      </c>
      <c r="U212" s="165" t="n">
        <f aca="false">U213</f>
        <v>0</v>
      </c>
      <c r="V212" s="165" t="n">
        <f aca="false">V213</f>
        <v>0</v>
      </c>
      <c r="W212" s="165" t="n">
        <f aca="false">W213</f>
        <v>0</v>
      </c>
      <c r="X212" s="165" t="n">
        <f aca="false">X213</f>
        <v>0</v>
      </c>
      <c r="Y212" s="165" t="n">
        <f aca="false">Y213</f>
        <v>0</v>
      </c>
      <c r="Z212" s="165" t="n">
        <f aca="false">Z213</f>
        <v>0</v>
      </c>
      <c r="AA212" s="165" t="n">
        <f aca="false">AA213</f>
        <v>0</v>
      </c>
      <c r="AB212" s="166" t="n">
        <f aca="false">AB213</f>
        <v>0</v>
      </c>
    </row>
    <row r="213" customFormat="false" ht="17.35" hidden="true" customHeight="false" outlineLevel="0" collapsed="false">
      <c r="B213" s="132"/>
      <c r="C213" s="29" t="s">
        <v>147</v>
      </c>
      <c r="D213" s="161" t="s">
        <v>344</v>
      </c>
      <c r="E213" s="160" t="s">
        <v>41</v>
      </c>
      <c r="F213" s="160" t="s">
        <v>25</v>
      </c>
      <c r="G213" s="107" t="n">
        <v>6010010680</v>
      </c>
      <c r="H213" s="163" t="s">
        <v>148</v>
      </c>
      <c r="I213" s="164" t="n">
        <f aca="false">SUM(J213:R213)</f>
        <v>0</v>
      </c>
      <c r="J213" s="164" t="n">
        <v>3862700</v>
      </c>
      <c r="K213" s="165" t="n">
        <v>-3862700</v>
      </c>
      <c r="L213" s="165" t="n">
        <v>0</v>
      </c>
      <c r="M213" s="165" t="n">
        <v>0</v>
      </c>
      <c r="N213" s="165" t="n">
        <v>0</v>
      </c>
      <c r="O213" s="165" t="n">
        <v>0</v>
      </c>
      <c r="P213" s="165" t="n">
        <v>0</v>
      </c>
      <c r="Q213" s="165" t="n">
        <v>0</v>
      </c>
      <c r="R213" s="166" t="n">
        <v>0</v>
      </c>
      <c r="S213" s="164" t="n">
        <f aca="false">SUM(T213:AB213)</f>
        <v>0</v>
      </c>
      <c r="T213" s="164"/>
      <c r="U213" s="165"/>
      <c r="V213" s="165"/>
      <c r="W213" s="165"/>
      <c r="X213" s="165"/>
      <c r="Y213" s="165"/>
      <c r="Z213" s="165"/>
      <c r="AA213" s="165"/>
      <c r="AB213" s="166"/>
    </row>
    <row r="214" customFormat="false" ht="32.8" hidden="false" customHeight="false" outlineLevel="0" collapsed="false">
      <c r="B214" s="132"/>
      <c r="C214" s="29" t="s">
        <v>223</v>
      </c>
      <c r="D214" s="161" t="s">
        <v>344</v>
      </c>
      <c r="E214" s="160" t="s">
        <v>41</v>
      </c>
      <c r="F214" s="160" t="s">
        <v>25</v>
      </c>
      <c r="G214" s="107" t="s">
        <v>224</v>
      </c>
      <c r="H214" s="163"/>
      <c r="I214" s="164" t="n">
        <f aca="false">SUM(J214:R214)</f>
        <v>7484400</v>
      </c>
      <c r="J214" s="164" t="n">
        <f aca="false">J215</f>
        <v>6679100</v>
      </c>
      <c r="K214" s="165" t="n">
        <f aca="false">K215</f>
        <v>451700</v>
      </c>
      <c r="L214" s="165" t="n">
        <f aca="false">L215</f>
        <v>353600</v>
      </c>
      <c r="M214" s="165" t="n">
        <f aca="false">M215</f>
        <v>0</v>
      </c>
      <c r="N214" s="165" t="n">
        <f aca="false">N215</f>
        <v>0</v>
      </c>
      <c r="O214" s="165" t="n">
        <f aca="false">O215</f>
        <v>0</v>
      </c>
      <c r="P214" s="165" t="n">
        <f aca="false">P215</f>
        <v>0</v>
      </c>
      <c r="Q214" s="165" t="n">
        <f aca="false">Q215</f>
        <v>0</v>
      </c>
      <c r="R214" s="166" t="n">
        <f aca="false">R215</f>
        <v>0</v>
      </c>
      <c r="S214" s="164" t="n">
        <f aca="false">SUM(T214:AB214)</f>
        <v>9133800</v>
      </c>
      <c r="T214" s="164" t="n">
        <f aca="false">T215</f>
        <v>7130800</v>
      </c>
      <c r="U214" s="165" t="n">
        <f aca="false">U215</f>
        <v>0</v>
      </c>
      <c r="V214" s="165" t="n">
        <f aca="false">V215</f>
        <v>2003000</v>
      </c>
      <c r="W214" s="165" t="n">
        <f aca="false">W215</f>
        <v>0</v>
      </c>
      <c r="X214" s="165" t="n">
        <f aca="false">X215</f>
        <v>0</v>
      </c>
      <c r="Y214" s="165" t="n">
        <f aca="false">Y215</f>
        <v>0</v>
      </c>
      <c r="Z214" s="165" t="n">
        <f aca="false">Z215</f>
        <v>0</v>
      </c>
      <c r="AA214" s="165" t="n">
        <f aca="false">AA215</f>
        <v>0</v>
      </c>
      <c r="AB214" s="166" t="n">
        <f aca="false">AB215</f>
        <v>0</v>
      </c>
    </row>
    <row r="215" customFormat="false" ht="17.35" hidden="false" customHeight="false" outlineLevel="0" collapsed="false">
      <c r="B215" s="132"/>
      <c r="C215" s="29" t="s">
        <v>147</v>
      </c>
      <c r="D215" s="161" t="s">
        <v>344</v>
      </c>
      <c r="E215" s="160" t="s">
        <v>41</v>
      </c>
      <c r="F215" s="160" t="s">
        <v>25</v>
      </c>
      <c r="G215" s="107" t="s">
        <v>224</v>
      </c>
      <c r="H215" s="163" t="s">
        <v>148</v>
      </c>
      <c r="I215" s="164" t="n">
        <f aca="false">SUM(J215:R215)</f>
        <v>7484400</v>
      </c>
      <c r="J215" s="164" t="n">
        <v>6679100</v>
      </c>
      <c r="K215" s="165" t="n">
        <v>451700</v>
      </c>
      <c r="L215" s="165" t="n">
        <v>353600</v>
      </c>
      <c r="M215" s="165" t="n">
        <v>0</v>
      </c>
      <c r="N215" s="165" t="n">
        <v>0</v>
      </c>
      <c r="O215" s="165" t="n">
        <v>0</v>
      </c>
      <c r="P215" s="165" t="n">
        <v>0</v>
      </c>
      <c r="Q215" s="165" t="n">
        <v>0</v>
      </c>
      <c r="R215" s="166" t="n">
        <v>0</v>
      </c>
      <c r="S215" s="164" t="n">
        <f aca="false">SUM(T215:AB215)</f>
        <v>9133800</v>
      </c>
      <c r="T215" s="164" t="n">
        <v>7130800</v>
      </c>
      <c r="U215" s="165"/>
      <c r="V215" s="165" t="n">
        <v>2003000</v>
      </c>
      <c r="W215" s="165"/>
      <c r="X215" s="165"/>
      <c r="Y215" s="165"/>
      <c r="Z215" s="165"/>
      <c r="AA215" s="165"/>
      <c r="AB215" s="166"/>
    </row>
    <row r="216" customFormat="false" ht="48.5" hidden="false" customHeight="false" outlineLevel="0" collapsed="false">
      <c r="B216" s="132"/>
      <c r="C216" s="29" t="s">
        <v>249</v>
      </c>
      <c r="D216" s="161" t="s">
        <v>344</v>
      </c>
      <c r="E216" s="160" t="s">
        <v>41</v>
      </c>
      <c r="F216" s="160" t="s">
        <v>25</v>
      </c>
      <c r="G216" s="107" t="n">
        <v>6500000000</v>
      </c>
      <c r="H216" s="163"/>
      <c r="I216" s="164" t="n">
        <f aca="false">SUM(J216:R216)</f>
        <v>73524500</v>
      </c>
      <c r="J216" s="164" t="n">
        <f aca="false">J217</f>
        <v>74565200</v>
      </c>
      <c r="K216" s="165" t="n">
        <f aca="false">K217</f>
        <v>6666700</v>
      </c>
      <c r="L216" s="165" t="n">
        <f aca="false">L217</f>
        <v>-7707400</v>
      </c>
      <c r="M216" s="165" t="n">
        <f aca="false">M217</f>
        <v>0</v>
      </c>
      <c r="N216" s="165" t="n">
        <f aca="false">N217</f>
        <v>0</v>
      </c>
      <c r="O216" s="165" t="n">
        <f aca="false">O217</f>
        <v>0</v>
      </c>
      <c r="P216" s="165" t="n">
        <f aca="false">P217</f>
        <v>0</v>
      </c>
      <c r="Q216" s="165" t="n">
        <f aca="false">Q217</f>
        <v>0</v>
      </c>
      <c r="R216" s="166" t="n">
        <f aca="false">R217</f>
        <v>0</v>
      </c>
      <c r="S216" s="164" t="n">
        <f aca="false">SUM(T216:AB216)</f>
        <v>73524500</v>
      </c>
      <c r="T216" s="164" t="n">
        <f aca="false">T217</f>
        <v>81231900</v>
      </c>
      <c r="U216" s="165" t="n">
        <f aca="false">U217</f>
        <v>0</v>
      </c>
      <c r="V216" s="165" t="n">
        <f aca="false">V217</f>
        <v>-7707400</v>
      </c>
      <c r="W216" s="165" t="n">
        <f aca="false">W217</f>
        <v>0</v>
      </c>
      <c r="X216" s="165" t="n">
        <f aca="false">X217</f>
        <v>0</v>
      </c>
      <c r="Y216" s="165" t="n">
        <f aca="false">Y217</f>
        <v>0</v>
      </c>
      <c r="Z216" s="165" t="n">
        <f aca="false">Z217</f>
        <v>0</v>
      </c>
      <c r="AA216" s="165" t="n">
        <f aca="false">AA217</f>
        <v>0</v>
      </c>
      <c r="AB216" s="166" t="n">
        <f aca="false">AB217</f>
        <v>0</v>
      </c>
    </row>
    <row r="217" customFormat="false" ht="17.35" hidden="false" customHeight="false" outlineLevel="0" collapsed="false">
      <c r="B217" s="132"/>
      <c r="C217" s="29" t="s">
        <v>349</v>
      </c>
      <c r="D217" s="161" t="s">
        <v>344</v>
      </c>
      <c r="E217" s="160" t="s">
        <v>41</v>
      </c>
      <c r="F217" s="160" t="s">
        <v>25</v>
      </c>
      <c r="G217" s="107" t="n">
        <v>6520000000</v>
      </c>
      <c r="H217" s="163"/>
      <c r="I217" s="164" t="n">
        <f aca="false">SUM(J217:R217)</f>
        <v>73524500</v>
      </c>
      <c r="J217" s="164" t="n">
        <f aca="false">J220+J218</f>
        <v>74565200</v>
      </c>
      <c r="K217" s="164" t="n">
        <f aca="false">K220+K218</f>
        <v>6666700</v>
      </c>
      <c r="L217" s="165" t="n">
        <f aca="false">L220+L218</f>
        <v>-7707400</v>
      </c>
      <c r="M217" s="165" t="n">
        <f aca="false">M220+M218</f>
        <v>0</v>
      </c>
      <c r="N217" s="165" t="n">
        <f aca="false">N220+N218</f>
        <v>0</v>
      </c>
      <c r="O217" s="165" t="n">
        <f aca="false">O220+O218</f>
        <v>0</v>
      </c>
      <c r="P217" s="165" t="n">
        <f aca="false">P220+P218</f>
        <v>0</v>
      </c>
      <c r="Q217" s="165" t="n">
        <f aca="false">Q220+Q218</f>
        <v>0</v>
      </c>
      <c r="R217" s="166" t="n">
        <f aca="false">R220+R218</f>
        <v>0</v>
      </c>
      <c r="S217" s="164" t="n">
        <f aca="false">SUM(T217:AB217)</f>
        <v>73524500</v>
      </c>
      <c r="T217" s="164" t="n">
        <f aca="false">T220+T218</f>
        <v>81231900</v>
      </c>
      <c r="U217" s="165" t="n">
        <f aca="false">U220</f>
        <v>0</v>
      </c>
      <c r="V217" s="165" t="n">
        <f aca="false">V220+V218</f>
        <v>-7707400</v>
      </c>
      <c r="W217" s="165" t="n">
        <f aca="false">W220</f>
        <v>0</v>
      </c>
      <c r="X217" s="165" t="n">
        <f aca="false">X220</f>
        <v>0</v>
      </c>
      <c r="Y217" s="165" t="n">
        <f aca="false">Y220</f>
        <v>0</v>
      </c>
      <c r="Z217" s="165" t="n">
        <f aca="false">Z220</f>
        <v>0</v>
      </c>
      <c r="AA217" s="165" t="n">
        <f aca="false">AA220</f>
        <v>0</v>
      </c>
      <c r="AB217" s="166" t="n">
        <f aca="false">AB220</f>
        <v>0</v>
      </c>
    </row>
    <row r="218" customFormat="false" ht="64.15" hidden="false" customHeight="false" outlineLevel="0" collapsed="false">
      <c r="B218" s="132"/>
      <c r="C218" s="29" t="s">
        <v>258</v>
      </c>
      <c r="D218" s="161" t="s">
        <v>344</v>
      </c>
      <c r="E218" s="160" t="s">
        <v>41</v>
      </c>
      <c r="F218" s="160" t="s">
        <v>25</v>
      </c>
      <c r="G218" s="107" t="s">
        <v>259</v>
      </c>
      <c r="H218" s="163"/>
      <c r="I218" s="164" t="n">
        <f aca="false">SUM(J218:R218)</f>
        <v>11018100</v>
      </c>
      <c r="J218" s="164" t="n">
        <f aca="false">J219</f>
        <v>13544300</v>
      </c>
      <c r="K218" s="165" t="n">
        <f aca="false">K219</f>
        <v>569400</v>
      </c>
      <c r="L218" s="165" t="n">
        <f aca="false">L219</f>
        <v>-3095600</v>
      </c>
      <c r="M218" s="165" t="n">
        <f aca="false">M219</f>
        <v>0</v>
      </c>
      <c r="N218" s="165" t="n">
        <f aca="false">N219</f>
        <v>0</v>
      </c>
      <c r="O218" s="165" t="n">
        <f aca="false">O219</f>
        <v>0</v>
      </c>
      <c r="P218" s="165" t="n">
        <f aca="false">P219</f>
        <v>0</v>
      </c>
      <c r="Q218" s="165" t="n">
        <f aca="false">Q219</f>
        <v>0</v>
      </c>
      <c r="R218" s="166" t="n">
        <f aca="false">R219</f>
        <v>0</v>
      </c>
      <c r="S218" s="164" t="n">
        <f aca="false">SUM(T218:AB218)</f>
        <v>11018100</v>
      </c>
      <c r="T218" s="164" t="n">
        <f aca="false">T219</f>
        <v>14113700</v>
      </c>
      <c r="U218" s="165"/>
      <c r="V218" s="165" t="n">
        <f aca="false">V219</f>
        <v>-3095600</v>
      </c>
      <c r="W218" s="165"/>
      <c r="X218" s="165"/>
      <c r="Y218" s="165"/>
      <c r="Z218" s="165"/>
      <c r="AA218" s="165"/>
      <c r="AB218" s="166"/>
    </row>
    <row r="219" customFormat="false" ht="32.1" hidden="false" customHeight="false" outlineLevel="0" collapsed="false">
      <c r="B219" s="132"/>
      <c r="C219" s="29" t="s">
        <v>260</v>
      </c>
      <c r="D219" s="161" t="s">
        <v>344</v>
      </c>
      <c r="E219" s="160" t="s">
        <v>41</v>
      </c>
      <c r="F219" s="160" t="s">
        <v>25</v>
      </c>
      <c r="G219" s="107" t="s">
        <v>259</v>
      </c>
      <c r="H219" s="163" t="s">
        <v>261</v>
      </c>
      <c r="I219" s="164" t="n">
        <f aca="false">SUM(J219:R219)</f>
        <v>11018100</v>
      </c>
      <c r="J219" s="164" t="n">
        <v>13544300</v>
      </c>
      <c r="K219" s="165" t="n">
        <v>569400</v>
      </c>
      <c r="L219" s="165" t="n">
        <v>-3095600</v>
      </c>
      <c r="M219" s="165" t="n">
        <v>0</v>
      </c>
      <c r="N219" s="165" t="n">
        <v>0</v>
      </c>
      <c r="O219" s="165" t="n">
        <v>0</v>
      </c>
      <c r="P219" s="165" t="n">
        <v>0</v>
      </c>
      <c r="Q219" s="165" t="n">
        <v>0</v>
      </c>
      <c r="R219" s="166" t="n">
        <v>0</v>
      </c>
      <c r="S219" s="164" t="n">
        <f aca="false">SUM(T219:AB219)</f>
        <v>11018100</v>
      </c>
      <c r="T219" s="164" t="n">
        <v>14113700</v>
      </c>
      <c r="U219" s="165"/>
      <c r="V219" s="165" t="n">
        <v>-3095600</v>
      </c>
      <c r="W219" s="165"/>
      <c r="X219" s="165"/>
      <c r="Y219" s="165"/>
      <c r="Z219" s="165"/>
      <c r="AA219" s="165"/>
      <c r="AB219" s="166"/>
    </row>
    <row r="220" customFormat="false" ht="64.15" hidden="false" customHeight="false" outlineLevel="0" collapsed="false">
      <c r="B220" s="132"/>
      <c r="C220" s="29" t="s">
        <v>258</v>
      </c>
      <c r="D220" s="161" t="s">
        <v>344</v>
      </c>
      <c r="E220" s="160" t="s">
        <v>41</v>
      </c>
      <c r="F220" s="160" t="s">
        <v>25</v>
      </c>
      <c r="G220" s="107" t="s">
        <v>262</v>
      </c>
      <c r="H220" s="163"/>
      <c r="I220" s="164" t="n">
        <f aca="false">SUM(J220:R220)</f>
        <v>62506400</v>
      </c>
      <c r="J220" s="164" t="n">
        <f aca="false">J221+J222</f>
        <v>61020900</v>
      </c>
      <c r="K220" s="165" t="n">
        <f aca="false">K221+K222</f>
        <v>6097300</v>
      </c>
      <c r="L220" s="165" t="n">
        <f aca="false">L221+L222</f>
        <v>-4611800</v>
      </c>
      <c r="M220" s="165" t="n">
        <f aca="false">M221+M222</f>
        <v>0</v>
      </c>
      <c r="N220" s="165" t="n">
        <f aca="false">N221+N222</f>
        <v>0</v>
      </c>
      <c r="O220" s="165" t="n">
        <f aca="false">O221+O222</f>
        <v>0</v>
      </c>
      <c r="P220" s="165" t="n">
        <f aca="false">P221+P222</f>
        <v>0</v>
      </c>
      <c r="Q220" s="165" t="n">
        <f aca="false">Q221+Q222</f>
        <v>0</v>
      </c>
      <c r="R220" s="166" t="n">
        <f aca="false">R221+R222</f>
        <v>0</v>
      </c>
      <c r="S220" s="164" t="n">
        <f aca="false">SUM(T220:AB220)</f>
        <v>62506400</v>
      </c>
      <c r="T220" s="164" t="n">
        <f aca="false">T221+T222</f>
        <v>67118200</v>
      </c>
      <c r="U220" s="165" t="n">
        <f aca="false">U221+U222</f>
        <v>0</v>
      </c>
      <c r="V220" s="165" t="n">
        <f aca="false">V221+V222</f>
        <v>-4611800</v>
      </c>
      <c r="W220" s="165" t="n">
        <f aca="false">W221+W222</f>
        <v>0</v>
      </c>
      <c r="X220" s="165" t="n">
        <f aca="false">X221+X222</f>
        <v>0</v>
      </c>
      <c r="Y220" s="165" t="n">
        <f aca="false">Y221+Y222</f>
        <v>0</v>
      </c>
      <c r="Z220" s="165" t="n">
        <f aca="false">Z221+Z222</f>
        <v>0</v>
      </c>
      <c r="AA220" s="165" t="n">
        <f aca="false">AA221+AA222</f>
        <v>0</v>
      </c>
      <c r="AB220" s="166" t="n">
        <f aca="false">AB221+AB222</f>
        <v>0</v>
      </c>
    </row>
    <row r="221" customFormat="false" ht="32.1" hidden="false" customHeight="false" outlineLevel="0" collapsed="false">
      <c r="B221" s="132"/>
      <c r="C221" s="29" t="s">
        <v>108</v>
      </c>
      <c r="D221" s="161" t="s">
        <v>344</v>
      </c>
      <c r="E221" s="160" t="s">
        <v>41</v>
      </c>
      <c r="F221" s="160" t="s">
        <v>25</v>
      </c>
      <c r="G221" s="107" t="s">
        <v>262</v>
      </c>
      <c r="H221" s="163" t="s">
        <v>109</v>
      </c>
      <c r="I221" s="164" t="n">
        <f aca="false">SUM(J221:R221)</f>
        <v>72034.8</v>
      </c>
      <c r="J221" s="164" t="n">
        <v>72034.8</v>
      </c>
      <c r="K221" s="165" t="n">
        <v>0</v>
      </c>
      <c r="L221" s="165" t="n">
        <v>0</v>
      </c>
      <c r="M221" s="165" t="n">
        <v>0</v>
      </c>
      <c r="N221" s="165" t="n">
        <v>0</v>
      </c>
      <c r="O221" s="165" t="n">
        <v>0</v>
      </c>
      <c r="P221" s="165" t="n">
        <v>0</v>
      </c>
      <c r="Q221" s="165" t="n">
        <v>0</v>
      </c>
      <c r="R221" s="166" t="n">
        <v>0</v>
      </c>
      <c r="S221" s="164" t="n">
        <f aca="false">SUM(T221:AB221)</f>
        <v>72034.8</v>
      </c>
      <c r="T221" s="164" t="n">
        <v>72034.8</v>
      </c>
      <c r="U221" s="165"/>
      <c r="V221" s="165"/>
      <c r="W221" s="165"/>
      <c r="X221" s="165"/>
      <c r="Y221" s="165"/>
      <c r="Z221" s="165"/>
      <c r="AA221" s="165"/>
      <c r="AB221" s="166"/>
    </row>
    <row r="222" customFormat="false" ht="32.1" hidden="false" customHeight="false" outlineLevel="0" collapsed="false">
      <c r="B222" s="132"/>
      <c r="C222" s="29" t="s">
        <v>260</v>
      </c>
      <c r="D222" s="161" t="s">
        <v>344</v>
      </c>
      <c r="E222" s="160" t="s">
        <v>41</v>
      </c>
      <c r="F222" s="160" t="s">
        <v>25</v>
      </c>
      <c r="G222" s="107" t="s">
        <v>262</v>
      </c>
      <c r="H222" s="163" t="s">
        <v>261</v>
      </c>
      <c r="I222" s="164" t="n">
        <f aca="false">SUM(J222:R222)</f>
        <v>62434365.2</v>
      </c>
      <c r="J222" s="164" t="n">
        <v>60948865.2</v>
      </c>
      <c r="K222" s="165" t="n">
        <v>6097300</v>
      </c>
      <c r="L222" s="165" t="n">
        <v>-4611800</v>
      </c>
      <c r="M222" s="165" t="n">
        <v>0</v>
      </c>
      <c r="N222" s="165" t="n">
        <v>0</v>
      </c>
      <c r="O222" s="165" t="n">
        <v>0</v>
      </c>
      <c r="P222" s="165" t="n">
        <v>0</v>
      </c>
      <c r="Q222" s="165" t="n">
        <v>0</v>
      </c>
      <c r="R222" s="166" t="n">
        <v>0</v>
      </c>
      <c r="S222" s="164" t="n">
        <f aca="false">SUM(T222:AB222)</f>
        <v>62434365.2</v>
      </c>
      <c r="T222" s="164" t="n">
        <v>67046165.2</v>
      </c>
      <c r="U222" s="165"/>
      <c r="V222" s="165" t="n">
        <v>-4611800</v>
      </c>
      <c r="W222" s="165"/>
      <c r="X222" s="165"/>
      <c r="Y222" s="165"/>
      <c r="Z222" s="165"/>
      <c r="AA222" s="165"/>
      <c r="AB222" s="166"/>
    </row>
    <row r="223" s="131" customFormat="true" ht="48.2" hidden="false" customHeight="false" outlineLevel="0" collapsed="false">
      <c r="A223" s="126"/>
      <c r="B223" s="168" t="s">
        <v>44</v>
      </c>
      <c r="C223" s="20" t="s">
        <v>350</v>
      </c>
      <c r="D223" s="20" t="n">
        <v>905</v>
      </c>
      <c r="E223" s="170"/>
      <c r="F223" s="170"/>
      <c r="G223" s="171"/>
      <c r="H223" s="132"/>
      <c r="I223" s="156" t="n">
        <f aca="false">SUM(J223:R223)</f>
        <v>96817500</v>
      </c>
      <c r="J223" s="156" t="n">
        <f aca="false">J224+J236+J242</f>
        <v>130949100</v>
      </c>
      <c r="K223" s="157" t="n">
        <f aca="false">K224+K236+K242</f>
        <v>-34131600</v>
      </c>
      <c r="L223" s="157" t="n">
        <f aca="false">L224+L236+L242</f>
        <v>0</v>
      </c>
      <c r="M223" s="157" t="n">
        <f aca="false">M224+M236+M242</f>
        <v>0</v>
      </c>
      <c r="N223" s="157" t="n">
        <f aca="false">N224+N236+N242</f>
        <v>0</v>
      </c>
      <c r="O223" s="157" t="n">
        <f aca="false">O224+O236+O242</f>
        <v>0</v>
      </c>
      <c r="P223" s="157" t="n">
        <f aca="false">P224+P236+P242</f>
        <v>0</v>
      </c>
      <c r="Q223" s="157" t="n">
        <f aca="false">Q224+Q236+Q242</f>
        <v>0</v>
      </c>
      <c r="R223" s="158" t="n">
        <f aca="false">R224+R236+R242</f>
        <v>0</v>
      </c>
      <c r="S223" s="156" t="n">
        <f aca="false">SUM(T223:AB223)</f>
        <v>141552600</v>
      </c>
      <c r="T223" s="156" t="n">
        <f aca="false">T224+T236+T242</f>
        <v>141552600</v>
      </c>
      <c r="U223" s="157" t="n">
        <f aca="false">U224+U236+U242</f>
        <v>0</v>
      </c>
      <c r="V223" s="157" t="n">
        <f aca="false">V224+V236+V242</f>
        <v>0</v>
      </c>
      <c r="W223" s="157" t="n">
        <f aca="false">W224+W236+W242</f>
        <v>0</v>
      </c>
      <c r="X223" s="157" t="n">
        <f aca="false">X224+X236+X242</f>
        <v>0</v>
      </c>
      <c r="Y223" s="157" t="n">
        <f aca="false">Y224+Y236+Y242</f>
        <v>0</v>
      </c>
      <c r="Z223" s="157" t="n">
        <f aca="false">Z224+Z236+Z242</f>
        <v>0</v>
      </c>
      <c r="AA223" s="157" t="n">
        <f aca="false">AA224+AA236+AA242</f>
        <v>0</v>
      </c>
      <c r="AB223" s="158" t="n">
        <f aca="false">AB224+AB236+AB242</f>
        <v>0</v>
      </c>
      <c r="AMB223" s="32"/>
      <c r="AMC223" s="32"/>
      <c r="AMD223" s="32"/>
      <c r="AME223" s="32"/>
      <c r="AMF223" s="32"/>
      <c r="AMG223" s="32"/>
      <c r="AMH223" s="32"/>
      <c r="AMI223" s="32"/>
      <c r="AMJ223" s="32"/>
      <c r="AMK223" s="118"/>
      <c r="AML223" s="118"/>
    </row>
    <row r="224" customFormat="false" ht="17.35" hidden="false" customHeight="false" outlineLevel="0" collapsed="false">
      <c r="B224" s="132"/>
      <c r="C224" s="29" t="s">
        <v>17</v>
      </c>
      <c r="D224" s="107" t="n">
        <v>905</v>
      </c>
      <c r="E224" s="160" t="s">
        <v>18</v>
      </c>
      <c r="F224" s="160" t="s">
        <v>86</v>
      </c>
      <c r="G224" s="107"/>
      <c r="H224" s="163"/>
      <c r="I224" s="164" t="n">
        <f aca="false">SUM(J224:R224)</f>
        <v>27817500</v>
      </c>
      <c r="J224" s="164" t="n">
        <f aca="false">J225+J231</f>
        <v>26949100</v>
      </c>
      <c r="K224" s="165" t="n">
        <f aca="false">K225+K231</f>
        <v>868400</v>
      </c>
      <c r="L224" s="165" t="n">
        <f aca="false">L225+L231</f>
        <v>0</v>
      </c>
      <c r="M224" s="165" t="n">
        <f aca="false">M225+M231</f>
        <v>0</v>
      </c>
      <c r="N224" s="165" t="n">
        <f aca="false">N225+N231</f>
        <v>0</v>
      </c>
      <c r="O224" s="165" t="n">
        <f aca="false">O225+O231</f>
        <v>0</v>
      </c>
      <c r="P224" s="165" t="n">
        <f aca="false">P225+P231</f>
        <v>0</v>
      </c>
      <c r="Q224" s="165" t="n">
        <f aca="false">Q225+Q231</f>
        <v>0</v>
      </c>
      <c r="R224" s="166" t="n">
        <f aca="false">R225+R231</f>
        <v>0</v>
      </c>
      <c r="S224" s="164" t="n">
        <f aca="false">SUM(T224:AB224)</f>
        <v>27552600</v>
      </c>
      <c r="T224" s="164" t="n">
        <f aca="false">T225+T231</f>
        <v>27552600</v>
      </c>
      <c r="U224" s="165" t="n">
        <f aca="false">U225+U231</f>
        <v>0</v>
      </c>
      <c r="V224" s="165" t="n">
        <f aca="false">V225+V231</f>
        <v>0</v>
      </c>
      <c r="W224" s="165" t="n">
        <f aca="false">W225+W231</f>
        <v>0</v>
      </c>
      <c r="X224" s="165" t="n">
        <f aca="false">X225+X231</f>
        <v>0</v>
      </c>
      <c r="Y224" s="165" t="n">
        <f aca="false">Y225+Y231</f>
        <v>0</v>
      </c>
      <c r="Z224" s="165" t="n">
        <f aca="false">Z225+Z231</f>
        <v>0</v>
      </c>
      <c r="AA224" s="165" t="n">
        <f aca="false">AA225+AA231</f>
        <v>0</v>
      </c>
      <c r="AB224" s="166" t="n">
        <f aca="false">AB225+AB231</f>
        <v>0</v>
      </c>
    </row>
    <row r="225" customFormat="false" ht="32.1" hidden="false" customHeight="false" outlineLevel="0" collapsed="false">
      <c r="B225" s="132"/>
      <c r="C225" s="29" t="s">
        <v>351</v>
      </c>
      <c r="D225" s="107" t="n">
        <v>905</v>
      </c>
      <c r="E225" s="160" t="s">
        <v>18</v>
      </c>
      <c r="F225" s="160" t="s">
        <v>29</v>
      </c>
      <c r="G225" s="107"/>
      <c r="H225" s="163"/>
      <c r="I225" s="164" t="n">
        <f aca="false">SUM(J225:R225)</f>
        <v>22543000</v>
      </c>
      <c r="J225" s="164" t="n">
        <f aca="false">J226</f>
        <v>21985300</v>
      </c>
      <c r="K225" s="165" t="n">
        <f aca="false">K226</f>
        <v>557700</v>
      </c>
      <c r="L225" s="165" t="n">
        <f aca="false">L226</f>
        <v>0</v>
      </c>
      <c r="M225" s="165" t="n">
        <f aca="false">M226</f>
        <v>0</v>
      </c>
      <c r="N225" s="165" t="n">
        <f aca="false">N226</f>
        <v>0</v>
      </c>
      <c r="O225" s="165" t="n">
        <f aca="false">O226</f>
        <v>0</v>
      </c>
      <c r="P225" s="165" t="n">
        <f aca="false">P226</f>
        <v>0</v>
      </c>
      <c r="Q225" s="165" t="n">
        <f aca="false">Q226</f>
        <v>0</v>
      </c>
      <c r="R225" s="166" t="n">
        <f aca="false">R226</f>
        <v>0</v>
      </c>
      <c r="S225" s="164" t="n">
        <f aca="false">SUM(T225:AB225)</f>
        <v>22205100</v>
      </c>
      <c r="T225" s="164" t="n">
        <f aca="false">T226</f>
        <v>22205100</v>
      </c>
      <c r="U225" s="165" t="n">
        <f aca="false">U226</f>
        <v>0</v>
      </c>
      <c r="V225" s="165" t="n">
        <f aca="false">V226</f>
        <v>0</v>
      </c>
      <c r="W225" s="165" t="n">
        <f aca="false">W226</f>
        <v>0</v>
      </c>
      <c r="X225" s="165" t="n">
        <f aca="false">X226</f>
        <v>0</v>
      </c>
      <c r="Y225" s="165" t="n">
        <f aca="false">Y226</f>
        <v>0</v>
      </c>
      <c r="Z225" s="165" t="n">
        <f aca="false">Z226</f>
        <v>0</v>
      </c>
      <c r="AA225" s="165" t="n">
        <f aca="false">AA226</f>
        <v>0</v>
      </c>
      <c r="AB225" s="166" t="n">
        <f aca="false">AB226</f>
        <v>0</v>
      </c>
    </row>
    <row r="226" customFormat="false" ht="32.1" hidden="false" customHeight="false" outlineLevel="0" collapsed="false">
      <c r="B226" s="132"/>
      <c r="C226" s="29" t="s">
        <v>102</v>
      </c>
      <c r="D226" s="107" t="n">
        <v>905</v>
      </c>
      <c r="E226" s="160" t="s">
        <v>18</v>
      </c>
      <c r="F226" s="160" t="s">
        <v>29</v>
      </c>
      <c r="G226" s="107" t="n">
        <v>5000000000</v>
      </c>
      <c r="H226" s="163"/>
      <c r="I226" s="164" t="n">
        <f aca="false">SUM(J226:R226)</f>
        <v>22543000</v>
      </c>
      <c r="J226" s="164" t="n">
        <f aca="false">J227</f>
        <v>21985300</v>
      </c>
      <c r="K226" s="165" t="n">
        <f aca="false">K227</f>
        <v>557700</v>
      </c>
      <c r="L226" s="165" t="n">
        <f aca="false">L227</f>
        <v>0</v>
      </c>
      <c r="M226" s="165" t="n">
        <f aca="false">M227</f>
        <v>0</v>
      </c>
      <c r="N226" s="165" t="n">
        <f aca="false">N227</f>
        <v>0</v>
      </c>
      <c r="O226" s="165" t="n">
        <f aca="false">O227</f>
        <v>0</v>
      </c>
      <c r="P226" s="165" t="n">
        <f aca="false">P227</f>
        <v>0</v>
      </c>
      <c r="Q226" s="165" t="n">
        <f aca="false">Q227</f>
        <v>0</v>
      </c>
      <c r="R226" s="166" t="n">
        <f aca="false">R227</f>
        <v>0</v>
      </c>
      <c r="S226" s="164" t="n">
        <f aca="false">SUM(T226:AB226)</f>
        <v>22205100</v>
      </c>
      <c r="T226" s="164" t="n">
        <f aca="false">T227</f>
        <v>22205100</v>
      </c>
      <c r="U226" s="165" t="n">
        <f aca="false">U227</f>
        <v>0</v>
      </c>
      <c r="V226" s="165" t="n">
        <f aca="false">V227</f>
        <v>0</v>
      </c>
      <c r="W226" s="165" t="n">
        <f aca="false">W227</f>
        <v>0</v>
      </c>
      <c r="X226" s="165" t="n">
        <f aca="false">X227</f>
        <v>0</v>
      </c>
      <c r="Y226" s="165" t="n">
        <f aca="false">Y227</f>
        <v>0</v>
      </c>
      <c r="Z226" s="165" t="n">
        <f aca="false">Z227</f>
        <v>0</v>
      </c>
      <c r="AA226" s="165" t="n">
        <f aca="false">AA227</f>
        <v>0</v>
      </c>
      <c r="AB226" s="166" t="n">
        <f aca="false">AB227</f>
        <v>0</v>
      </c>
    </row>
    <row r="227" customFormat="false" ht="32.1" hidden="false" customHeight="false" outlineLevel="0" collapsed="false">
      <c r="B227" s="132"/>
      <c r="C227" s="29" t="s">
        <v>110</v>
      </c>
      <c r="D227" s="107" t="n">
        <v>905</v>
      </c>
      <c r="E227" s="160" t="s">
        <v>18</v>
      </c>
      <c r="F227" s="160" t="s">
        <v>29</v>
      </c>
      <c r="G227" s="107" t="n">
        <v>5020000000</v>
      </c>
      <c r="H227" s="163"/>
      <c r="I227" s="164" t="n">
        <f aca="false">SUM(J227:R227)</f>
        <v>22543000</v>
      </c>
      <c r="J227" s="164" t="n">
        <f aca="false">J228</f>
        <v>21985300</v>
      </c>
      <c r="K227" s="165" t="n">
        <f aca="false">K228</f>
        <v>557700</v>
      </c>
      <c r="L227" s="165" t="n">
        <f aca="false">L228</f>
        <v>0</v>
      </c>
      <c r="M227" s="165" t="n">
        <f aca="false">M228</f>
        <v>0</v>
      </c>
      <c r="N227" s="165" t="n">
        <f aca="false">N228</f>
        <v>0</v>
      </c>
      <c r="O227" s="165" t="n">
        <f aca="false">O228</f>
        <v>0</v>
      </c>
      <c r="P227" s="165" t="n">
        <f aca="false">P228</f>
        <v>0</v>
      </c>
      <c r="Q227" s="165" t="n">
        <f aca="false">Q228</f>
        <v>0</v>
      </c>
      <c r="R227" s="166" t="n">
        <f aca="false">R228</f>
        <v>0</v>
      </c>
      <c r="S227" s="164" t="n">
        <f aca="false">SUM(T227:AB227)</f>
        <v>22205100</v>
      </c>
      <c r="T227" s="164" t="n">
        <f aca="false">T228</f>
        <v>22205100</v>
      </c>
      <c r="U227" s="165" t="n">
        <f aca="false">U228</f>
        <v>0</v>
      </c>
      <c r="V227" s="165" t="n">
        <f aca="false">V228</f>
        <v>0</v>
      </c>
      <c r="W227" s="165" t="n">
        <f aca="false">W228</f>
        <v>0</v>
      </c>
      <c r="X227" s="165" t="n">
        <f aca="false">X228</f>
        <v>0</v>
      </c>
      <c r="Y227" s="165" t="n">
        <f aca="false">Y228</f>
        <v>0</v>
      </c>
      <c r="Z227" s="165" t="n">
        <f aca="false">Z228</f>
        <v>0</v>
      </c>
      <c r="AA227" s="165" t="n">
        <f aca="false">AA228</f>
        <v>0</v>
      </c>
      <c r="AB227" s="166" t="n">
        <f aca="false">AB228</f>
        <v>0</v>
      </c>
    </row>
    <row r="228" customFormat="false" ht="35.8" hidden="false" customHeight="true" outlineLevel="0" collapsed="false">
      <c r="B228" s="132"/>
      <c r="C228" s="29" t="s">
        <v>104</v>
      </c>
      <c r="D228" s="107" t="n">
        <v>905</v>
      </c>
      <c r="E228" s="160" t="s">
        <v>18</v>
      </c>
      <c r="F228" s="160" t="s">
        <v>29</v>
      </c>
      <c r="G228" s="107" t="n">
        <v>5020000190</v>
      </c>
      <c r="H228" s="163"/>
      <c r="I228" s="164" t="n">
        <f aca="false">SUM(J228:R228)</f>
        <v>22543000</v>
      </c>
      <c r="J228" s="164" t="n">
        <f aca="false">J230+J229</f>
        <v>21985300</v>
      </c>
      <c r="K228" s="165" t="n">
        <f aca="false">K230+K229</f>
        <v>557700</v>
      </c>
      <c r="L228" s="165" t="n">
        <f aca="false">L230+L229</f>
        <v>0</v>
      </c>
      <c r="M228" s="165" t="n">
        <f aca="false">M230+M229</f>
        <v>0</v>
      </c>
      <c r="N228" s="165" t="n">
        <f aca="false">N230+N229</f>
        <v>0</v>
      </c>
      <c r="O228" s="165" t="n">
        <f aca="false">O230+O229</f>
        <v>0</v>
      </c>
      <c r="P228" s="165" t="n">
        <f aca="false">P230+P229</f>
        <v>0</v>
      </c>
      <c r="Q228" s="165" t="n">
        <f aca="false">Q230+Q229</f>
        <v>0</v>
      </c>
      <c r="R228" s="166" t="n">
        <f aca="false">R230+R229</f>
        <v>0</v>
      </c>
      <c r="S228" s="164" t="n">
        <f aca="false">SUM(T228:AB228)</f>
        <v>22205100</v>
      </c>
      <c r="T228" s="164" t="n">
        <f aca="false">T230+T229</f>
        <v>22205100</v>
      </c>
      <c r="U228" s="165" t="n">
        <f aca="false">U230+U229</f>
        <v>0</v>
      </c>
      <c r="V228" s="165" t="n">
        <f aca="false">V230+V229</f>
        <v>0</v>
      </c>
      <c r="W228" s="165" t="n">
        <f aca="false">W230+W229</f>
        <v>0</v>
      </c>
      <c r="X228" s="165" t="n">
        <f aca="false">X230+X229</f>
        <v>0</v>
      </c>
      <c r="Y228" s="165" t="n">
        <f aca="false">Y230+Y229</f>
        <v>0</v>
      </c>
      <c r="Z228" s="165" t="n">
        <f aca="false">Z230+Z229</f>
        <v>0</v>
      </c>
      <c r="AA228" s="165" t="n">
        <f aca="false">AA230+AA229</f>
        <v>0</v>
      </c>
      <c r="AB228" s="166" t="n">
        <f aca="false">AB230+AB229</f>
        <v>0</v>
      </c>
    </row>
    <row r="229" customFormat="false" ht="64.15" hidden="false" customHeight="false" outlineLevel="0" collapsed="false">
      <c r="B229" s="132"/>
      <c r="C229" s="29" t="s">
        <v>105</v>
      </c>
      <c r="D229" s="107" t="n">
        <v>905</v>
      </c>
      <c r="E229" s="160" t="s">
        <v>18</v>
      </c>
      <c r="F229" s="160" t="s">
        <v>29</v>
      </c>
      <c r="G229" s="107" t="n">
        <v>5020000190</v>
      </c>
      <c r="H229" s="163" t="s">
        <v>106</v>
      </c>
      <c r="I229" s="164" t="n">
        <f aca="false">SUM(J229:R229)</f>
        <v>22540700</v>
      </c>
      <c r="J229" s="164" t="n">
        <v>21981600</v>
      </c>
      <c r="K229" s="165" t="n">
        <v>559100</v>
      </c>
      <c r="L229" s="165"/>
      <c r="M229" s="165"/>
      <c r="N229" s="165"/>
      <c r="O229" s="165"/>
      <c r="P229" s="165"/>
      <c r="Q229" s="165"/>
      <c r="R229" s="166"/>
      <c r="S229" s="164" t="n">
        <f aca="false">SUM(T229:AB229)</f>
        <v>22202800</v>
      </c>
      <c r="T229" s="164" t="n">
        <v>22202800</v>
      </c>
      <c r="U229" s="165"/>
      <c r="V229" s="165"/>
      <c r="W229" s="165"/>
      <c r="X229" s="165"/>
      <c r="Y229" s="165"/>
      <c r="Z229" s="165"/>
      <c r="AA229" s="165"/>
      <c r="AB229" s="166"/>
    </row>
    <row r="230" customFormat="false" ht="17.35" hidden="false" customHeight="false" outlineLevel="0" collapsed="false">
      <c r="B230" s="132"/>
      <c r="C230" s="29" t="s">
        <v>111</v>
      </c>
      <c r="D230" s="107" t="n">
        <v>905</v>
      </c>
      <c r="E230" s="160" t="s">
        <v>18</v>
      </c>
      <c r="F230" s="160" t="s">
        <v>29</v>
      </c>
      <c r="G230" s="107" t="n">
        <v>5020000190</v>
      </c>
      <c r="H230" s="163" t="s">
        <v>112</v>
      </c>
      <c r="I230" s="164" t="n">
        <f aca="false">SUM(J230:R230)</f>
        <v>2300</v>
      </c>
      <c r="J230" s="164" t="n">
        <v>3700</v>
      </c>
      <c r="K230" s="165" t="n">
        <v>-1400</v>
      </c>
      <c r="L230" s="165"/>
      <c r="M230" s="165"/>
      <c r="N230" s="165"/>
      <c r="O230" s="165"/>
      <c r="P230" s="165"/>
      <c r="Q230" s="165"/>
      <c r="R230" s="166"/>
      <c r="S230" s="164" t="n">
        <f aca="false">SUM(T230:AB230)</f>
        <v>2300</v>
      </c>
      <c r="T230" s="164" t="n">
        <v>2300</v>
      </c>
      <c r="U230" s="165"/>
      <c r="V230" s="165"/>
      <c r="W230" s="165"/>
      <c r="X230" s="165"/>
      <c r="Y230" s="165"/>
      <c r="Z230" s="165"/>
      <c r="AA230" s="165"/>
      <c r="AB230" s="166"/>
    </row>
    <row r="231" customFormat="false" ht="17.35" hidden="false" customHeight="false" outlineLevel="0" collapsed="false">
      <c r="B231" s="132"/>
      <c r="C231" s="29" t="s">
        <v>33</v>
      </c>
      <c r="D231" s="107" t="n">
        <v>905</v>
      </c>
      <c r="E231" s="160" t="s">
        <v>18</v>
      </c>
      <c r="F231" s="160" t="s">
        <v>34</v>
      </c>
      <c r="G231" s="107"/>
      <c r="H231" s="163"/>
      <c r="I231" s="164" t="n">
        <f aca="false">SUM(J231:R231)</f>
        <v>5274500</v>
      </c>
      <c r="J231" s="164" t="n">
        <f aca="false">J232</f>
        <v>4963800</v>
      </c>
      <c r="K231" s="165" t="n">
        <f aca="false">K232</f>
        <v>310700</v>
      </c>
      <c r="L231" s="165" t="n">
        <f aca="false">L232</f>
        <v>0</v>
      </c>
      <c r="M231" s="165" t="n">
        <f aca="false">M232</f>
        <v>0</v>
      </c>
      <c r="N231" s="165" t="n">
        <f aca="false">N232</f>
        <v>0</v>
      </c>
      <c r="O231" s="165" t="n">
        <f aca="false">O232</f>
        <v>0</v>
      </c>
      <c r="P231" s="165" t="n">
        <f aca="false">P232</f>
        <v>0</v>
      </c>
      <c r="Q231" s="165" t="n">
        <f aca="false">Q232</f>
        <v>0</v>
      </c>
      <c r="R231" s="166" t="n">
        <f aca="false">R232</f>
        <v>0</v>
      </c>
      <c r="S231" s="164" t="n">
        <f aca="false">SUM(T231:AB231)</f>
        <v>5347500</v>
      </c>
      <c r="T231" s="164" t="n">
        <f aca="false">T232</f>
        <v>5347500</v>
      </c>
      <c r="U231" s="165" t="n">
        <f aca="false">U232</f>
        <v>0</v>
      </c>
      <c r="V231" s="165" t="n">
        <f aca="false">V232</f>
        <v>0</v>
      </c>
      <c r="W231" s="165" t="n">
        <f aca="false">W232</f>
        <v>0</v>
      </c>
      <c r="X231" s="165" t="n">
        <f aca="false">X232</f>
        <v>0</v>
      </c>
      <c r="Y231" s="165" t="n">
        <f aca="false">Y232</f>
        <v>0</v>
      </c>
      <c r="Z231" s="165" t="n">
        <f aca="false">Z232</f>
        <v>0</v>
      </c>
      <c r="AA231" s="165" t="n">
        <f aca="false">AA232</f>
        <v>0</v>
      </c>
      <c r="AB231" s="166" t="n">
        <f aca="false">AB232</f>
        <v>0</v>
      </c>
    </row>
    <row r="232" customFormat="false" ht="32.8" hidden="false" customHeight="false" outlineLevel="0" collapsed="false">
      <c r="B232" s="132"/>
      <c r="C232" s="29" t="s">
        <v>102</v>
      </c>
      <c r="D232" s="107" t="n">
        <v>905</v>
      </c>
      <c r="E232" s="160" t="s">
        <v>18</v>
      </c>
      <c r="F232" s="160" t="s">
        <v>34</v>
      </c>
      <c r="G232" s="107" t="n">
        <v>500000000</v>
      </c>
      <c r="H232" s="163"/>
      <c r="I232" s="164" t="n">
        <f aca="false">SUM(J232:R232)</f>
        <v>5274500</v>
      </c>
      <c r="J232" s="164" t="n">
        <f aca="false">J233</f>
        <v>4963800</v>
      </c>
      <c r="K232" s="165" t="n">
        <f aca="false">K233</f>
        <v>310700</v>
      </c>
      <c r="L232" s="165" t="n">
        <f aca="false">L233</f>
        <v>0</v>
      </c>
      <c r="M232" s="165" t="n">
        <f aca="false">M233</f>
        <v>0</v>
      </c>
      <c r="N232" s="165" t="n">
        <f aca="false">N233</f>
        <v>0</v>
      </c>
      <c r="O232" s="165" t="n">
        <f aca="false">O233</f>
        <v>0</v>
      </c>
      <c r="P232" s="165" t="n">
        <f aca="false">P233</f>
        <v>0</v>
      </c>
      <c r="Q232" s="165" t="n">
        <f aca="false">Q233</f>
        <v>0</v>
      </c>
      <c r="R232" s="166" t="n">
        <f aca="false">R233</f>
        <v>0</v>
      </c>
      <c r="S232" s="164" t="n">
        <f aca="false">SUM(T232:AB232)</f>
        <v>5347500</v>
      </c>
      <c r="T232" s="164" t="n">
        <f aca="false">T233</f>
        <v>5347500</v>
      </c>
      <c r="U232" s="165" t="n">
        <f aca="false">U233</f>
        <v>0</v>
      </c>
      <c r="V232" s="165" t="n">
        <f aca="false">V233</f>
        <v>0</v>
      </c>
      <c r="W232" s="165" t="n">
        <f aca="false">W233</f>
        <v>0</v>
      </c>
      <c r="X232" s="165" t="n">
        <f aca="false">X233</f>
        <v>0</v>
      </c>
      <c r="Y232" s="165" t="n">
        <f aca="false">Y233</f>
        <v>0</v>
      </c>
      <c r="Z232" s="165" t="n">
        <f aca="false">Z233</f>
        <v>0</v>
      </c>
      <c r="AA232" s="165" t="n">
        <f aca="false">AA233</f>
        <v>0</v>
      </c>
      <c r="AB232" s="166" t="n">
        <f aca="false">AB233</f>
        <v>0</v>
      </c>
    </row>
    <row r="233" customFormat="false" ht="32.8" hidden="false" customHeight="false" outlineLevel="0" collapsed="false">
      <c r="B233" s="132"/>
      <c r="C233" s="29" t="s">
        <v>121</v>
      </c>
      <c r="D233" s="107" t="n">
        <v>905</v>
      </c>
      <c r="E233" s="160" t="s">
        <v>18</v>
      </c>
      <c r="F233" s="160" t="s">
        <v>34</v>
      </c>
      <c r="G233" s="107" t="n">
        <v>5030000000</v>
      </c>
      <c r="H233" s="163"/>
      <c r="I233" s="164" t="n">
        <f aca="false">SUM(J233:R233)</f>
        <v>5274500</v>
      </c>
      <c r="J233" s="164" t="n">
        <f aca="false">J234</f>
        <v>4963800</v>
      </c>
      <c r="K233" s="165" t="n">
        <f aca="false">K234</f>
        <v>310700</v>
      </c>
      <c r="L233" s="165" t="n">
        <f aca="false">L234</f>
        <v>0</v>
      </c>
      <c r="M233" s="165" t="n">
        <f aca="false">M234</f>
        <v>0</v>
      </c>
      <c r="N233" s="165" t="n">
        <f aca="false">N234</f>
        <v>0</v>
      </c>
      <c r="O233" s="165" t="n">
        <f aca="false">O234</f>
        <v>0</v>
      </c>
      <c r="P233" s="165" t="n">
        <f aca="false">P234</f>
        <v>0</v>
      </c>
      <c r="Q233" s="165" t="n">
        <f aca="false">Q234</f>
        <v>0</v>
      </c>
      <c r="R233" s="166" t="n">
        <f aca="false">R234</f>
        <v>0</v>
      </c>
      <c r="S233" s="164" t="n">
        <f aca="false">SUM(T233:AB233)</f>
        <v>5347500</v>
      </c>
      <c r="T233" s="164" t="n">
        <f aca="false">T234</f>
        <v>5347500</v>
      </c>
      <c r="U233" s="165" t="n">
        <f aca="false">U234</f>
        <v>0</v>
      </c>
      <c r="V233" s="165" t="n">
        <f aca="false">V234</f>
        <v>0</v>
      </c>
      <c r="W233" s="165" t="n">
        <f aca="false">W234</f>
        <v>0</v>
      </c>
      <c r="X233" s="165" t="n">
        <f aca="false">X234</f>
        <v>0</v>
      </c>
      <c r="Y233" s="165" t="n">
        <f aca="false">Y234</f>
        <v>0</v>
      </c>
      <c r="Z233" s="165" t="n">
        <f aca="false">Z234</f>
        <v>0</v>
      </c>
      <c r="AA233" s="165" t="n">
        <f aca="false">AA234</f>
        <v>0</v>
      </c>
      <c r="AB233" s="166" t="n">
        <f aca="false">AB234</f>
        <v>0</v>
      </c>
    </row>
    <row r="234" customFormat="false" ht="32.8" hidden="false" customHeight="false" outlineLevel="0" collapsed="false">
      <c r="B234" s="132"/>
      <c r="C234" s="29" t="s">
        <v>122</v>
      </c>
      <c r="D234" s="107" t="n">
        <v>905</v>
      </c>
      <c r="E234" s="160" t="s">
        <v>18</v>
      </c>
      <c r="F234" s="160" t="s">
        <v>34</v>
      </c>
      <c r="G234" s="107" t="n">
        <v>5030010030</v>
      </c>
      <c r="H234" s="163"/>
      <c r="I234" s="164" t="n">
        <f aca="false">SUM(J234:R234)</f>
        <v>5274500</v>
      </c>
      <c r="J234" s="164" t="n">
        <f aca="false">J235</f>
        <v>4963800</v>
      </c>
      <c r="K234" s="165" t="n">
        <f aca="false">K235</f>
        <v>310700</v>
      </c>
      <c r="L234" s="165" t="n">
        <f aca="false">L235</f>
        <v>0</v>
      </c>
      <c r="M234" s="165" t="n">
        <f aca="false">M235</f>
        <v>0</v>
      </c>
      <c r="N234" s="165" t="n">
        <f aca="false">N235</f>
        <v>0</v>
      </c>
      <c r="O234" s="165" t="n">
        <f aca="false">O235</f>
        <v>0</v>
      </c>
      <c r="P234" s="165" t="n">
        <f aca="false">P235</f>
        <v>0</v>
      </c>
      <c r="Q234" s="165" t="n">
        <f aca="false">Q235</f>
        <v>0</v>
      </c>
      <c r="R234" s="166" t="n">
        <f aca="false">R235</f>
        <v>0</v>
      </c>
      <c r="S234" s="164" t="n">
        <f aca="false">SUM(T234:AB234)</f>
        <v>5347500</v>
      </c>
      <c r="T234" s="164" t="n">
        <f aca="false">T235</f>
        <v>5347500</v>
      </c>
      <c r="U234" s="165" t="n">
        <f aca="false">U235</f>
        <v>0</v>
      </c>
      <c r="V234" s="165" t="n">
        <f aca="false">V235</f>
        <v>0</v>
      </c>
      <c r="W234" s="165" t="n">
        <f aca="false">W235</f>
        <v>0</v>
      </c>
      <c r="X234" s="165" t="n">
        <f aca="false">X235</f>
        <v>0</v>
      </c>
      <c r="Y234" s="165" t="n">
        <f aca="false">Y235</f>
        <v>0</v>
      </c>
      <c r="Z234" s="165" t="n">
        <f aca="false">Z235</f>
        <v>0</v>
      </c>
      <c r="AA234" s="165" t="n">
        <f aca="false">AA235</f>
        <v>0</v>
      </c>
      <c r="AB234" s="166" t="n">
        <f aca="false">AB235</f>
        <v>0</v>
      </c>
    </row>
    <row r="235" customFormat="false" ht="32.8" hidden="false" customHeight="false" outlineLevel="0" collapsed="false">
      <c r="B235" s="132"/>
      <c r="C235" s="29" t="s">
        <v>108</v>
      </c>
      <c r="D235" s="107" t="n">
        <v>905</v>
      </c>
      <c r="E235" s="160" t="s">
        <v>18</v>
      </c>
      <c r="F235" s="160" t="s">
        <v>34</v>
      </c>
      <c r="G235" s="107" t="n">
        <v>5030010030</v>
      </c>
      <c r="H235" s="163" t="s">
        <v>109</v>
      </c>
      <c r="I235" s="164" t="n">
        <f aca="false">SUM(J235:R235)</f>
        <v>5274500</v>
      </c>
      <c r="J235" s="164" t="n">
        <v>4963800</v>
      </c>
      <c r="K235" s="165" t="n">
        <v>310700</v>
      </c>
      <c r="L235" s="165"/>
      <c r="M235" s="165"/>
      <c r="N235" s="165"/>
      <c r="O235" s="165"/>
      <c r="P235" s="165"/>
      <c r="Q235" s="165"/>
      <c r="R235" s="166"/>
      <c r="S235" s="164" t="n">
        <f aca="false">SUM(T235:AB235)</f>
        <v>5347500</v>
      </c>
      <c r="T235" s="164" t="n">
        <v>5347500</v>
      </c>
      <c r="U235" s="165"/>
      <c r="V235" s="165"/>
      <c r="W235" s="165"/>
      <c r="X235" s="165"/>
      <c r="Y235" s="165"/>
      <c r="Z235" s="165"/>
      <c r="AA235" s="165"/>
      <c r="AB235" s="166"/>
    </row>
    <row r="236" customFormat="false" ht="32.8" hidden="false" customHeight="false" outlineLevel="0" collapsed="false">
      <c r="B236" s="132"/>
      <c r="C236" s="29" t="s">
        <v>85</v>
      </c>
      <c r="D236" s="107" t="n">
        <v>905</v>
      </c>
      <c r="E236" s="160" t="s">
        <v>43</v>
      </c>
      <c r="F236" s="160" t="s">
        <v>86</v>
      </c>
      <c r="G236" s="107"/>
      <c r="H236" s="163"/>
      <c r="I236" s="164" t="n">
        <f aca="false">SUM(J236:R236)</f>
        <v>25000000</v>
      </c>
      <c r="J236" s="164" t="n">
        <f aca="false">J237</f>
        <v>20000000</v>
      </c>
      <c r="K236" s="165" t="n">
        <f aca="false">K237</f>
        <v>5000000</v>
      </c>
      <c r="L236" s="165" t="n">
        <f aca="false">L237</f>
        <v>0</v>
      </c>
      <c r="M236" s="165" t="n">
        <f aca="false">M237</f>
        <v>0</v>
      </c>
      <c r="N236" s="165" t="n">
        <f aca="false">N237</f>
        <v>0</v>
      </c>
      <c r="O236" s="165" t="n">
        <f aca="false">O237</f>
        <v>0</v>
      </c>
      <c r="P236" s="165" t="n">
        <f aca="false">P237</f>
        <v>0</v>
      </c>
      <c r="Q236" s="165" t="n">
        <f aca="false">Q237</f>
        <v>0</v>
      </c>
      <c r="R236" s="166" t="n">
        <f aca="false">R237</f>
        <v>0</v>
      </c>
      <c r="S236" s="164" t="n">
        <f aca="false">SUM(T236:AB236)</f>
        <v>25000000</v>
      </c>
      <c r="T236" s="164" t="n">
        <f aca="false">T237</f>
        <v>25000000</v>
      </c>
      <c r="U236" s="165" t="n">
        <f aca="false">U237</f>
        <v>0</v>
      </c>
      <c r="V236" s="165" t="n">
        <f aca="false">V237</f>
        <v>0</v>
      </c>
      <c r="W236" s="165" t="n">
        <f aca="false">W237</f>
        <v>0</v>
      </c>
      <c r="X236" s="165" t="n">
        <f aca="false">X237</f>
        <v>0</v>
      </c>
      <c r="Y236" s="165" t="n">
        <f aca="false">Y237</f>
        <v>0</v>
      </c>
      <c r="Z236" s="165" t="n">
        <f aca="false">Z237</f>
        <v>0</v>
      </c>
      <c r="AA236" s="165" t="n">
        <f aca="false">AA237</f>
        <v>0</v>
      </c>
      <c r="AB236" s="166" t="n">
        <f aca="false">AB237</f>
        <v>0</v>
      </c>
    </row>
    <row r="237" customFormat="false" ht="32.8" hidden="false" customHeight="false" outlineLevel="0" collapsed="false">
      <c r="B237" s="132"/>
      <c r="C237" s="29" t="s">
        <v>87</v>
      </c>
      <c r="D237" s="107" t="n">
        <v>905</v>
      </c>
      <c r="E237" s="160" t="s">
        <v>43</v>
      </c>
      <c r="F237" s="160" t="s">
        <v>18</v>
      </c>
      <c r="G237" s="107"/>
      <c r="H237" s="163"/>
      <c r="I237" s="164" t="n">
        <f aca="false">SUM(J237:R237)</f>
        <v>25000000</v>
      </c>
      <c r="J237" s="164" t="n">
        <f aca="false">J238</f>
        <v>20000000</v>
      </c>
      <c r="K237" s="165" t="n">
        <f aca="false">K238</f>
        <v>5000000</v>
      </c>
      <c r="L237" s="165" t="n">
        <f aca="false">L238</f>
        <v>0</v>
      </c>
      <c r="M237" s="165" t="n">
        <f aca="false">M238</f>
        <v>0</v>
      </c>
      <c r="N237" s="165" t="n">
        <f aca="false">N238</f>
        <v>0</v>
      </c>
      <c r="O237" s="165" t="n">
        <f aca="false">O238</f>
        <v>0</v>
      </c>
      <c r="P237" s="165" t="n">
        <f aca="false">P238</f>
        <v>0</v>
      </c>
      <c r="Q237" s="165" t="n">
        <f aca="false">Q238</f>
        <v>0</v>
      </c>
      <c r="R237" s="166" t="n">
        <f aca="false">R238</f>
        <v>0</v>
      </c>
      <c r="S237" s="164" t="n">
        <f aca="false">SUM(T237:AB237)</f>
        <v>25000000</v>
      </c>
      <c r="T237" s="164" t="n">
        <f aca="false">T238</f>
        <v>25000000</v>
      </c>
      <c r="U237" s="165" t="n">
        <f aca="false">U238</f>
        <v>0</v>
      </c>
      <c r="V237" s="165" t="n">
        <f aca="false">V238</f>
        <v>0</v>
      </c>
      <c r="W237" s="165" t="n">
        <f aca="false">W238</f>
        <v>0</v>
      </c>
      <c r="X237" s="165" t="n">
        <f aca="false">X238</f>
        <v>0</v>
      </c>
      <c r="Y237" s="165" t="n">
        <f aca="false">Y238</f>
        <v>0</v>
      </c>
      <c r="Z237" s="165" t="n">
        <f aca="false">Z238</f>
        <v>0</v>
      </c>
      <c r="AA237" s="165" t="n">
        <f aca="false">AA238</f>
        <v>0</v>
      </c>
      <c r="AB237" s="166" t="n">
        <f aca="false">AB238</f>
        <v>0</v>
      </c>
    </row>
    <row r="238" customFormat="false" ht="32.8" hidden="false" customHeight="false" outlineLevel="0" collapsed="false">
      <c r="B238" s="132"/>
      <c r="C238" s="29" t="s">
        <v>127</v>
      </c>
      <c r="D238" s="107" t="n">
        <v>905</v>
      </c>
      <c r="E238" s="160" t="s">
        <v>43</v>
      </c>
      <c r="F238" s="160" t="s">
        <v>18</v>
      </c>
      <c r="G238" s="107" t="n">
        <v>5100000000</v>
      </c>
      <c r="H238" s="163"/>
      <c r="I238" s="164" t="n">
        <f aca="false">SUM(J238:R238)</f>
        <v>25000000</v>
      </c>
      <c r="J238" s="164" t="n">
        <f aca="false">J239</f>
        <v>20000000</v>
      </c>
      <c r="K238" s="165" t="n">
        <f aca="false">K239</f>
        <v>5000000</v>
      </c>
      <c r="L238" s="165" t="n">
        <f aca="false">L239</f>
        <v>0</v>
      </c>
      <c r="M238" s="165" t="n">
        <f aca="false">M239</f>
        <v>0</v>
      </c>
      <c r="N238" s="165" t="n">
        <f aca="false">N239</f>
        <v>0</v>
      </c>
      <c r="O238" s="165" t="n">
        <f aca="false">O239</f>
        <v>0</v>
      </c>
      <c r="P238" s="165" t="n">
        <f aca="false">P239</f>
        <v>0</v>
      </c>
      <c r="Q238" s="165" t="n">
        <f aca="false">Q239</f>
        <v>0</v>
      </c>
      <c r="R238" s="166" t="n">
        <f aca="false">R239</f>
        <v>0</v>
      </c>
      <c r="S238" s="164" t="n">
        <f aca="false">SUM(T238:AB238)</f>
        <v>25000000</v>
      </c>
      <c r="T238" s="164" t="n">
        <f aca="false">T239</f>
        <v>25000000</v>
      </c>
      <c r="U238" s="165" t="n">
        <f aca="false">U239</f>
        <v>0</v>
      </c>
      <c r="V238" s="165" t="n">
        <f aca="false">V239</f>
        <v>0</v>
      </c>
      <c r="W238" s="165" t="n">
        <f aca="false">W239</f>
        <v>0</v>
      </c>
      <c r="X238" s="165" t="n">
        <f aca="false">X239</f>
        <v>0</v>
      </c>
      <c r="Y238" s="165" t="n">
        <f aca="false">Y239</f>
        <v>0</v>
      </c>
      <c r="Z238" s="165" t="n">
        <f aca="false">Z239</f>
        <v>0</v>
      </c>
      <c r="AA238" s="165" t="n">
        <f aca="false">AA239</f>
        <v>0</v>
      </c>
      <c r="AB238" s="166" t="n">
        <f aca="false">AB239</f>
        <v>0</v>
      </c>
    </row>
    <row r="239" customFormat="false" ht="32.8" hidden="false" customHeight="false" outlineLevel="0" collapsed="false">
      <c r="B239" s="132"/>
      <c r="C239" s="29" t="s">
        <v>128</v>
      </c>
      <c r="D239" s="107" t="n">
        <v>905</v>
      </c>
      <c r="E239" s="160" t="s">
        <v>43</v>
      </c>
      <c r="F239" s="160" t="s">
        <v>18</v>
      </c>
      <c r="G239" s="107" t="n">
        <v>5110000000</v>
      </c>
      <c r="H239" s="163"/>
      <c r="I239" s="164" t="n">
        <f aca="false">SUM(J239:R239)</f>
        <v>25000000</v>
      </c>
      <c r="J239" s="164" t="n">
        <f aca="false">J240</f>
        <v>20000000</v>
      </c>
      <c r="K239" s="165" t="n">
        <f aca="false">K240</f>
        <v>5000000</v>
      </c>
      <c r="L239" s="165" t="n">
        <f aca="false">L240</f>
        <v>0</v>
      </c>
      <c r="M239" s="165" t="n">
        <f aca="false">M240</f>
        <v>0</v>
      </c>
      <c r="N239" s="165" t="n">
        <f aca="false">N240</f>
        <v>0</v>
      </c>
      <c r="O239" s="165" t="n">
        <f aca="false">O240</f>
        <v>0</v>
      </c>
      <c r="P239" s="165" t="n">
        <f aca="false">P240</f>
        <v>0</v>
      </c>
      <c r="Q239" s="165" t="n">
        <f aca="false">Q240</f>
        <v>0</v>
      </c>
      <c r="R239" s="166" t="n">
        <f aca="false">R240</f>
        <v>0</v>
      </c>
      <c r="S239" s="164" t="n">
        <f aca="false">SUM(T239:AB239)</f>
        <v>25000000</v>
      </c>
      <c r="T239" s="164" t="n">
        <f aca="false">T240</f>
        <v>25000000</v>
      </c>
      <c r="U239" s="165" t="n">
        <f aca="false">U240</f>
        <v>0</v>
      </c>
      <c r="V239" s="165" t="n">
        <f aca="false">V240</f>
        <v>0</v>
      </c>
      <c r="W239" s="165" t="n">
        <f aca="false">W240</f>
        <v>0</v>
      </c>
      <c r="X239" s="165" t="n">
        <f aca="false">X240</f>
        <v>0</v>
      </c>
      <c r="Y239" s="165" t="n">
        <f aca="false">Y240</f>
        <v>0</v>
      </c>
      <c r="Z239" s="165" t="n">
        <f aca="false">Z240</f>
        <v>0</v>
      </c>
      <c r="AA239" s="165" t="n">
        <f aca="false">AA240</f>
        <v>0</v>
      </c>
      <c r="AB239" s="166" t="n">
        <f aca="false">AB240</f>
        <v>0</v>
      </c>
    </row>
    <row r="240" customFormat="false" ht="32.8" hidden="false" customHeight="false" outlineLevel="0" collapsed="false">
      <c r="B240" s="132"/>
      <c r="C240" s="29" t="s">
        <v>129</v>
      </c>
      <c r="D240" s="107" t="n">
        <v>905</v>
      </c>
      <c r="E240" s="160" t="s">
        <v>43</v>
      </c>
      <c r="F240" s="160" t="s">
        <v>18</v>
      </c>
      <c r="G240" s="107" t="s">
        <v>130</v>
      </c>
      <c r="H240" s="163"/>
      <c r="I240" s="164" t="n">
        <f aca="false">SUM(J240:R240)</f>
        <v>25000000</v>
      </c>
      <c r="J240" s="164" t="n">
        <f aca="false">J241</f>
        <v>20000000</v>
      </c>
      <c r="K240" s="165" t="n">
        <f aca="false">K241</f>
        <v>5000000</v>
      </c>
      <c r="L240" s="165" t="n">
        <f aca="false">L241</f>
        <v>0</v>
      </c>
      <c r="M240" s="165" t="n">
        <f aca="false">M241</f>
        <v>0</v>
      </c>
      <c r="N240" s="165" t="n">
        <f aca="false">N241</f>
        <v>0</v>
      </c>
      <c r="O240" s="165" t="n">
        <f aca="false">O241</f>
        <v>0</v>
      </c>
      <c r="P240" s="165" t="n">
        <f aca="false">P241</f>
        <v>0</v>
      </c>
      <c r="Q240" s="165" t="n">
        <f aca="false">Q241</f>
        <v>0</v>
      </c>
      <c r="R240" s="166" t="n">
        <f aca="false">R241</f>
        <v>0</v>
      </c>
      <c r="S240" s="164" t="n">
        <f aca="false">SUM(T240:AB240)</f>
        <v>25000000</v>
      </c>
      <c r="T240" s="164" t="n">
        <f aca="false">T241</f>
        <v>25000000</v>
      </c>
      <c r="U240" s="165" t="n">
        <f aca="false">U241</f>
        <v>0</v>
      </c>
      <c r="V240" s="165" t="n">
        <f aca="false">V241</f>
        <v>0</v>
      </c>
      <c r="W240" s="165" t="n">
        <f aca="false">W241</f>
        <v>0</v>
      </c>
      <c r="X240" s="165" t="n">
        <f aca="false">X241</f>
        <v>0</v>
      </c>
      <c r="Y240" s="165" t="n">
        <f aca="false">Y241</f>
        <v>0</v>
      </c>
      <c r="Z240" s="165" t="n">
        <f aca="false">Z241</f>
        <v>0</v>
      </c>
      <c r="AA240" s="165" t="n">
        <f aca="false">AA241</f>
        <v>0</v>
      </c>
      <c r="AB240" s="166" t="n">
        <f aca="false">AB241</f>
        <v>0</v>
      </c>
    </row>
    <row r="241" customFormat="false" ht="17.35" hidden="false" customHeight="false" outlineLevel="0" collapsed="false">
      <c r="B241" s="132"/>
      <c r="C241" s="29" t="s">
        <v>131</v>
      </c>
      <c r="D241" s="107" t="n">
        <v>905</v>
      </c>
      <c r="E241" s="160" t="s">
        <v>43</v>
      </c>
      <c r="F241" s="160" t="s">
        <v>18</v>
      </c>
      <c r="G241" s="107" t="s">
        <v>130</v>
      </c>
      <c r="H241" s="163" t="s">
        <v>132</v>
      </c>
      <c r="I241" s="164" t="n">
        <f aca="false">SUM(J241:R241)</f>
        <v>25000000</v>
      </c>
      <c r="J241" s="164" t="n">
        <v>20000000</v>
      </c>
      <c r="K241" s="165" t="n">
        <v>5000000</v>
      </c>
      <c r="L241" s="165"/>
      <c r="M241" s="165"/>
      <c r="N241" s="165"/>
      <c r="O241" s="165"/>
      <c r="P241" s="165"/>
      <c r="Q241" s="165"/>
      <c r="R241" s="166"/>
      <c r="S241" s="164" t="n">
        <f aca="false">SUM(T241:AB241)</f>
        <v>25000000</v>
      </c>
      <c r="T241" s="164" t="n">
        <v>25000000</v>
      </c>
      <c r="U241" s="165"/>
      <c r="V241" s="165"/>
      <c r="W241" s="165"/>
      <c r="X241" s="165"/>
      <c r="Y241" s="165"/>
      <c r="Z241" s="165"/>
      <c r="AA241" s="165"/>
      <c r="AB241" s="166"/>
    </row>
    <row r="242" customFormat="false" ht="17.35" hidden="false" customHeight="false" outlineLevel="0" collapsed="false">
      <c r="B242" s="132"/>
      <c r="C242" s="29" t="s">
        <v>324</v>
      </c>
      <c r="D242" s="107"/>
      <c r="E242" s="160"/>
      <c r="F242" s="160"/>
      <c r="G242" s="107"/>
      <c r="H242" s="163"/>
      <c r="I242" s="164" t="n">
        <f aca="false">SUM(J242:R242)</f>
        <v>44000000</v>
      </c>
      <c r="J242" s="164" t="n">
        <v>84000000</v>
      </c>
      <c r="K242" s="165" t="n">
        <v>-40000000</v>
      </c>
      <c r="L242" s="165"/>
      <c r="M242" s="165"/>
      <c r="N242" s="165"/>
      <c r="O242" s="165"/>
      <c r="P242" s="165"/>
      <c r="Q242" s="165"/>
      <c r="R242" s="166"/>
      <c r="S242" s="164" t="n">
        <f aca="false">SUM(T242:AB242)</f>
        <v>89000000</v>
      </c>
      <c r="T242" s="164" t="n">
        <v>89000000</v>
      </c>
      <c r="U242" s="165"/>
      <c r="V242" s="165"/>
      <c r="W242" s="165"/>
      <c r="X242" s="165"/>
      <c r="Y242" s="165"/>
      <c r="Z242" s="165"/>
      <c r="AA242" s="165"/>
      <c r="AB242" s="166"/>
    </row>
    <row r="243" s="131" customFormat="true" ht="32.1" hidden="false" customHeight="false" outlineLevel="0" collapsed="false">
      <c r="A243" s="126"/>
      <c r="B243" s="168" t="s">
        <v>52</v>
      </c>
      <c r="C243" s="20" t="s">
        <v>352</v>
      </c>
      <c r="D243" s="20" t="n">
        <v>910</v>
      </c>
      <c r="E243" s="170"/>
      <c r="F243" s="170"/>
      <c r="G243" s="171"/>
      <c r="H243" s="132"/>
      <c r="I243" s="156" t="n">
        <f aca="false">SUM(J243:R243)</f>
        <v>5153900</v>
      </c>
      <c r="J243" s="156" t="n">
        <f aca="false">J244</f>
        <v>5480000</v>
      </c>
      <c r="K243" s="157" t="n">
        <f aca="false">K244</f>
        <v>-326100</v>
      </c>
      <c r="L243" s="157" t="n">
        <f aca="false">L244</f>
        <v>0</v>
      </c>
      <c r="M243" s="157" t="n">
        <f aca="false">M244</f>
        <v>0</v>
      </c>
      <c r="N243" s="157" t="n">
        <f aca="false">N244</f>
        <v>0</v>
      </c>
      <c r="O243" s="157" t="n">
        <f aca="false">O244</f>
        <v>0</v>
      </c>
      <c r="P243" s="157" t="n">
        <f aca="false">P244</f>
        <v>0</v>
      </c>
      <c r="Q243" s="157" t="n">
        <f aca="false">Q244</f>
        <v>0</v>
      </c>
      <c r="R243" s="158" t="n">
        <f aca="false">R244</f>
        <v>0</v>
      </c>
      <c r="S243" s="156" t="n">
        <f aca="false">SUM(T243:AB243)</f>
        <v>4781300</v>
      </c>
      <c r="T243" s="156" t="n">
        <f aca="false">T244</f>
        <v>4781300</v>
      </c>
      <c r="U243" s="157" t="n">
        <f aca="false">U244</f>
        <v>0</v>
      </c>
      <c r="V243" s="157" t="n">
        <f aca="false">V244</f>
        <v>0</v>
      </c>
      <c r="W243" s="157" t="n">
        <f aca="false">W244</f>
        <v>0</v>
      </c>
      <c r="X243" s="157" t="n">
        <f aca="false">X244</f>
        <v>0</v>
      </c>
      <c r="Y243" s="157" t="n">
        <f aca="false">Y244</f>
        <v>0</v>
      </c>
      <c r="Z243" s="157" t="n">
        <f aca="false">Z244</f>
        <v>0</v>
      </c>
      <c r="AA243" s="157" t="n">
        <f aca="false">AA244</f>
        <v>0</v>
      </c>
      <c r="AB243" s="158" t="n">
        <f aca="false">AB244</f>
        <v>0</v>
      </c>
      <c r="AMB243" s="32"/>
      <c r="AMC243" s="32"/>
      <c r="AMD243" s="32"/>
      <c r="AME243" s="32"/>
      <c r="AMF243" s="32"/>
      <c r="AMG243" s="32"/>
      <c r="AMH243" s="32"/>
      <c r="AMI243" s="32"/>
      <c r="AMJ243" s="32"/>
      <c r="AMK243" s="118"/>
      <c r="AML243" s="118"/>
    </row>
    <row r="244" customFormat="false" ht="17.35" hidden="false" customHeight="false" outlineLevel="0" collapsed="false">
      <c r="B244" s="132"/>
      <c r="C244" s="29" t="s">
        <v>17</v>
      </c>
      <c r="D244" s="107" t="n">
        <v>910</v>
      </c>
      <c r="E244" s="160" t="s">
        <v>18</v>
      </c>
      <c r="F244" s="160" t="s">
        <v>86</v>
      </c>
      <c r="G244" s="107"/>
      <c r="H244" s="163"/>
      <c r="I244" s="164" t="n">
        <f aca="false">SUM(J244:R244)</f>
        <v>5153900</v>
      </c>
      <c r="J244" s="164" t="n">
        <f aca="false">J245+J254</f>
        <v>5480000</v>
      </c>
      <c r="K244" s="165" t="n">
        <f aca="false">K245+K254</f>
        <v>-326100</v>
      </c>
      <c r="L244" s="165" t="n">
        <f aca="false">L245+L254</f>
        <v>0</v>
      </c>
      <c r="M244" s="165" t="n">
        <f aca="false">M245+M254</f>
        <v>0</v>
      </c>
      <c r="N244" s="165" t="n">
        <f aca="false">N245+N254</f>
        <v>0</v>
      </c>
      <c r="O244" s="165" t="n">
        <f aca="false">O245+O254</f>
        <v>0</v>
      </c>
      <c r="P244" s="165" t="n">
        <f aca="false">P245+P254</f>
        <v>0</v>
      </c>
      <c r="Q244" s="165" t="n">
        <f aca="false">Q245+Q254</f>
        <v>0</v>
      </c>
      <c r="R244" s="166" t="n">
        <f aca="false">R245+R254</f>
        <v>0</v>
      </c>
      <c r="S244" s="164" t="n">
        <f aca="false">SUM(T244:AB244)</f>
        <v>4781300</v>
      </c>
      <c r="T244" s="164" t="n">
        <f aca="false">T245+T254</f>
        <v>4781300</v>
      </c>
      <c r="U244" s="165" t="n">
        <f aca="false">U245+U254</f>
        <v>0</v>
      </c>
      <c r="V244" s="165" t="n">
        <f aca="false">V245+V254</f>
        <v>0</v>
      </c>
      <c r="W244" s="165" t="n">
        <f aca="false">W245+W254</f>
        <v>0</v>
      </c>
      <c r="X244" s="165" t="n">
        <f aca="false">X245+X254</f>
        <v>0</v>
      </c>
      <c r="Y244" s="165" t="n">
        <f aca="false">Y245+Y254</f>
        <v>0</v>
      </c>
      <c r="Z244" s="165" t="n">
        <f aca="false">Z245+Z254</f>
        <v>0</v>
      </c>
      <c r="AA244" s="165" t="n">
        <f aca="false">AA245+AA254</f>
        <v>0</v>
      </c>
      <c r="AB244" s="166" t="n">
        <f aca="false">AB245+AB254</f>
        <v>0</v>
      </c>
    </row>
    <row r="245" customFormat="false" ht="32.1" hidden="false" customHeight="false" outlineLevel="0" collapsed="false">
      <c r="B245" s="132"/>
      <c r="C245" s="29" t="s">
        <v>351</v>
      </c>
      <c r="D245" s="107" t="n">
        <v>910</v>
      </c>
      <c r="E245" s="160" t="s">
        <v>18</v>
      </c>
      <c r="F245" s="160" t="s">
        <v>29</v>
      </c>
      <c r="G245" s="107"/>
      <c r="H245" s="163"/>
      <c r="I245" s="164" t="n">
        <f aca="false">SUM(J245:R245)</f>
        <v>4853900</v>
      </c>
      <c r="J245" s="164" t="n">
        <f aca="false">J246</f>
        <v>5480000</v>
      </c>
      <c r="K245" s="165" t="n">
        <f aca="false">K246</f>
        <v>-626100</v>
      </c>
      <c r="L245" s="165" t="n">
        <f aca="false">L246</f>
        <v>0</v>
      </c>
      <c r="M245" s="165" t="n">
        <f aca="false">M246</f>
        <v>0</v>
      </c>
      <c r="N245" s="165" t="n">
        <f aca="false">N246</f>
        <v>0</v>
      </c>
      <c r="O245" s="165" t="n">
        <f aca="false">O246</f>
        <v>0</v>
      </c>
      <c r="P245" s="165" t="n">
        <f aca="false">P246</f>
        <v>0</v>
      </c>
      <c r="Q245" s="165" t="n">
        <f aca="false">Q246</f>
        <v>0</v>
      </c>
      <c r="R245" s="166" t="n">
        <f aca="false">R246</f>
        <v>0</v>
      </c>
      <c r="S245" s="164" t="n">
        <f aca="false">SUM(T245:AB245)</f>
        <v>4781300</v>
      </c>
      <c r="T245" s="164" t="n">
        <f aca="false">T246</f>
        <v>4781300</v>
      </c>
      <c r="U245" s="165" t="n">
        <f aca="false">U246</f>
        <v>0</v>
      </c>
      <c r="V245" s="165" t="n">
        <f aca="false">V246</f>
        <v>0</v>
      </c>
      <c r="W245" s="165" t="n">
        <f aca="false">W246</f>
        <v>0</v>
      </c>
      <c r="X245" s="165" t="n">
        <f aca="false">X246</f>
        <v>0</v>
      </c>
      <c r="Y245" s="165" t="n">
        <f aca="false">Y246</f>
        <v>0</v>
      </c>
      <c r="Z245" s="165" t="n">
        <f aca="false">Z246</f>
        <v>0</v>
      </c>
      <c r="AA245" s="165" t="n">
        <f aca="false">AA246</f>
        <v>0</v>
      </c>
      <c r="AB245" s="166" t="n">
        <f aca="false">AB246</f>
        <v>0</v>
      </c>
    </row>
    <row r="246" customFormat="false" ht="32.1" hidden="false" customHeight="false" outlineLevel="0" collapsed="false">
      <c r="B246" s="132"/>
      <c r="C246" s="29" t="s">
        <v>310</v>
      </c>
      <c r="D246" s="107" t="n">
        <v>910</v>
      </c>
      <c r="E246" s="160" t="s">
        <v>18</v>
      </c>
      <c r="F246" s="160" t="s">
        <v>29</v>
      </c>
      <c r="G246" s="107" t="n">
        <v>9900000000</v>
      </c>
      <c r="H246" s="163"/>
      <c r="I246" s="164" t="n">
        <f aca="false">SUM(J246:R246)</f>
        <v>4853900</v>
      </c>
      <c r="J246" s="164" t="n">
        <f aca="false">J247+J250</f>
        <v>5480000</v>
      </c>
      <c r="K246" s="165" t="n">
        <f aca="false">K247+K250</f>
        <v>-626100</v>
      </c>
      <c r="L246" s="165" t="n">
        <f aca="false">L247+L250</f>
        <v>0</v>
      </c>
      <c r="M246" s="165" t="n">
        <f aca="false">M247+M250</f>
        <v>0</v>
      </c>
      <c r="N246" s="165" t="n">
        <f aca="false">N247+N250</f>
        <v>0</v>
      </c>
      <c r="O246" s="165" t="n">
        <f aca="false">O247+O250</f>
        <v>0</v>
      </c>
      <c r="P246" s="165" t="n">
        <f aca="false">P247+P250</f>
        <v>0</v>
      </c>
      <c r="Q246" s="165" t="n">
        <f aca="false">Q247+Q250</f>
        <v>0</v>
      </c>
      <c r="R246" s="166" t="n">
        <f aca="false">R247+R250</f>
        <v>0</v>
      </c>
      <c r="S246" s="164" t="n">
        <f aca="false">SUM(T246:AB246)</f>
        <v>4781300</v>
      </c>
      <c r="T246" s="164" t="n">
        <f aca="false">T247+T250</f>
        <v>4781300</v>
      </c>
      <c r="U246" s="165" t="n">
        <f aca="false">U247+U250</f>
        <v>0</v>
      </c>
      <c r="V246" s="165" t="n">
        <f aca="false">V247+V250</f>
        <v>0</v>
      </c>
      <c r="W246" s="165" t="n">
        <f aca="false">W247+W250</f>
        <v>0</v>
      </c>
      <c r="X246" s="165" t="n">
        <f aca="false">X247+X250</f>
        <v>0</v>
      </c>
      <c r="Y246" s="165" t="n">
        <f aca="false">Y247+Y250</f>
        <v>0</v>
      </c>
      <c r="Z246" s="165" t="n">
        <f aca="false">Z247+Z250</f>
        <v>0</v>
      </c>
      <c r="AA246" s="165" t="n">
        <f aca="false">AA247+AA250</f>
        <v>0</v>
      </c>
      <c r="AB246" s="166" t="n">
        <f aca="false">AB247+AB250</f>
        <v>0</v>
      </c>
    </row>
    <row r="247" customFormat="false" ht="48.2" hidden="false" customHeight="false" outlineLevel="0" collapsed="false">
      <c r="B247" s="132"/>
      <c r="C247" s="29" t="s">
        <v>318</v>
      </c>
      <c r="D247" s="107" t="n">
        <v>910</v>
      </c>
      <c r="E247" s="160" t="s">
        <v>18</v>
      </c>
      <c r="F247" s="160" t="s">
        <v>29</v>
      </c>
      <c r="G247" s="107" t="n">
        <v>9910000000</v>
      </c>
      <c r="H247" s="163"/>
      <c r="I247" s="164" t="n">
        <f aca="false">SUM(J247:R247)</f>
        <v>2805900</v>
      </c>
      <c r="J247" s="164" t="n">
        <f aca="false">J248</f>
        <v>2604300</v>
      </c>
      <c r="K247" s="165" t="n">
        <f aca="false">K248</f>
        <v>201600</v>
      </c>
      <c r="L247" s="165" t="n">
        <f aca="false">L248</f>
        <v>0</v>
      </c>
      <c r="M247" s="165" t="n">
        <f aca="false">M248</f>
        <v>0</v>
      </c>
      <c r="N247" s="165" t="n">
        <f aca="false">N248</f>
        <v>0</v>
      </c>
      <c r="O247" s="165" t="n">
        <f aca="false">O248</f>
        <v>0</v>
      </c>
      <c r="P247" s="165" t="n">
        <f aca="false">P248</f>
        <v>0</v>
      </c>
      <c r="Q247" s="165" t="n">
        <f aca="false">Q248</f>
        <v>0</v>
      </c>
      <c r="R247" s="166" t="n">
        <f aca="false">R248</f>
        <v>0</v>
      </c>
      <c r="S247" s="164" t="n">
        <f aca="false">SUM(T247:AB247)</f>
        <v>2763900</v>
      </c>
      <c r="T247" s="164" t="n">
        <f aca="false">T248</f>
        <v>2763900</v>
      </c>
      <c r="U247" s="165" t="n">
        <f aca="false">U248</f>
        <v>0</v>
      </c>
      <c r="V247" s="165" t="n">
        <f aca="false">V248</f>
        <v>0</v>
      </c>
      <c r="W247" s="165" t="n">
        <f aca="false">W248</f>
        <v>0</v>
      </c>
      <c r="X247" s="165" t="n">
        <f aca="false">X248</f>
        <v>0</v>
      </c>
      <c r="Y247" s="165" t="n">
        <f aca="false">Y248</f>
        <v>0</v>
      </c>
      <c r="Z247" s="165" t="n">
        <f aca="false">Z248</f>
        <v>0</v>
      </c>
      <c r="AA247" s="165" t="n">
        <f aca="false">AA248</f>
        <v>0</v>
      </c>
      <c r="AB247" s="166" t="n">
        <f aca="false">AB248</f>
        <v>0</v>
      </c>
    </row>
    <row r="248" customFormat="false" ht="31.8" hidden="false" customHeight="true" outlineLevel="0" collapsed="false">
      <c r="B248" s="132"/>
      <c r="C248" s="29" t="s">
        <v>104</v>
      </c>
      <c r="D248" s="107" t="n">
        <v>910</v>
      </c>
      <c r="E248" s="160" t="s">
        <v>18</v>
      </c>
      <c r="F248" s="160" t="s">
        <v>29</v>
      </c>
      <c r="G248" s="107" t="n">
        <v>9910000190</v>
      </c>
      <c r="H248" s="163"/>
      <c r="I248" s="164" t="n">
        <f aca="false">SUM(J248:R248)</f>
        <v>2805900</v>
      </c>
      <c r="J248" s="164" t="n">
        <f aca="false">J249</f>
        <v>2604300</v>
      </c>
      <c r="K248" s="165" t="n">
        <f aca="false">K249</f>
        <v>201600</v>
      </c>
      <c r="L248" s="165" t="n">
        <f aca="false">L249</f>
        <v>0</v>
      </c>
      <c r="M248" s="165" t="n">
        <f aca="false">M249</f>
        <v>0</v>
      </c>
      <c r="N248" s="165" t="n">
        <f aca="false">N249</f>
        <v>0</v>
      </c>
      <c r="O248" s="165" t="n">
        <f aca="false">O249</f>
        <v>0</v>
      </c>
      <c r="P248" s="165" t="n">
        <f aca="false">P249</f>
        <v>0</v>
      </c>
      <c r="Q248" s="165" t="n">
        <f aca="false">Q249</f>
        <v>0</v>
      </c>
      <c r="R248" s="166" t="n">
        <f aca="false">R249</f>
        <v>0</v>
      </c>
      <c r="S248" s="164" t="n">
        <f aca="false">SUM(T248:AB248)</f>
        <v>2763900</v>
      </c>
      <c r="T248" s="164" t="n">
        <f aca="false">T249</f>
        <v>2763900</v>
      </c>
      <c r="U248" s="165" t="n">
        <f aca="false">U249</f>
        <v>0</v>
      </c>
      <c r="V248" s="165" t="n">
        <f aca="false">V249</f>
        <v>0</v>
      </c>
      <c r="W248" s="165" t="n">
        <f aca="false">W249</f>
        <v>0</v>
      </c>
      <c r="X248" s="165" t="n">
        <f aca="false">X249</f>
        <v>0</v>
      </c>
      <c r="Y248" s="165" t="n">
        <f aca="false">Y249</f>
        <v>0</v>
      </c>
      <c r="Z248" s="165" t="n">
        <f aca="false">Z249</f>
        <v>0</v>
      </c>
      <c r="AA248" s="165" t="n">
        <f aca="false">AA249</f>
        <v>0</v>
      </c>
      <c r="AB248" s="166" t="n">
        <f aca="false">AB249</f>
        <v>0</v>
      </c>
    </row>
    <row r="249" customFormat="false" ht="64.15" hidden="false" customHeight="false" outlineLevel="0" collapsed="false">
      <c r="B249" s="132"/>
      <c r="C249" s="29" t="s">
        <v>105</v>
      </c>
      <c r="D249" s="107" t="n">
        <v>910</v>
      </c>
      <c r="E249" s="160" t="s">
        <v>18</v>
      </c>
      <c r="F249" s="160" t="s">
        <v>29</v>
      </c>
      <c r="G249" s="107" t="n">
        <v>9910000190</v>
      </c>
      <c r="H249" s="163" t="s">
        <v>106</v>
      </c>
      <c r="I249" s="164" t="n">
        <f aca="false">SUM(J249:R249)</f>
        <v>2805900</v>
      </c>
      <c r="J249" s="164" t="n">
        <v>2604300</v>
      </c>
      <c r="K249" s="165" t="n">
        <v>201600</v>
      </c>
      <c r="L249" s="165"/>
      <c r="M249" s="165"/>
      <c r="N249" s="165"/>
      <c r="O249" s="165"/>
      <c r="P249" s="165"/>
      <c r="Q249" s="165"/>
      <c r="R249" s="166"/>
      <c r="S249" s="164" t="n">
        <f aca="false">SUM(T249:AB249)</f>
        <v>2763900</v>
      </c>
      <c r="T249" s="164" t="n">
        <v>2763900</v>
      </c>
      <c r="U249" s="165"/>
      <c r="V249" s="165"/>
      <c r="W249" s="165"/>
      <c r="X249" s="165"/>
      <c r="Y249" s="165"/>
      <c r="Z249" s="165"/>
      <c r="AA249" s="165"/>
      <c r="AB249" s="166"/>
    </row>
    <row r="250" customFormat="false" ht="48.2" hidden="false" customHeight="false" outlineLevel="0" collapsed="false">
      <c r="B250" s="132"/>
      <c r="C250" s="29" t="s">
        <v>319</v>
      </c>
      <c r="D250" s="107" t="n">
        <v>910</v>
      </c>
      <c r="E250" s="160" t="s">
        <v>18</v>
      </c>
      <c r="F250" s="160" t="s">
        <v>29</v>
      </c>
      <c r="G250" s="107" t="n">
        <v>9920000000</v>
      </c>
      <c r="H250" s="163"/>
      <c r="I250" s="164" t="n">
        <f aca="false">SUM(J250:R250)</f>
        <v>2048000</v>
      </c>
      <c r="J250" s="164" t="n">
        <f aca="false">J251</f>
        <v>2875700</v>
      </c>
      <c r="K250" s="165" t="n">
        <f aca="false">K251</f>
        <v>-827700</v>
      </c>
      <c r="L250" s="165" t="n">
        <f aca="false">L251</f>
        <v>0</v>
      </c>
      <c r="M250" s="165" t="n">
        <f aca="false">M251</f>
        <v>0</v>
      </c>
      <c r="N250" s="165" t="n">
        <f aca="false">N251</f>
        <v>0</v>
      </c>
      <c r="O250" s="165" t="n">
        <f aca="false">O251</f>
        <v>0</v>
      </c>
      <c r="P250" s="165" t="n">
        <f aca="false">P251</f>
        <v>0</v>
      </c>
      <c r="Q250" s="165" t="n">
        <f aca="false">Q251</f>
        <v>0</v>
      </c>
      <c r="R250" s="166" t="n">
        <f aca="false">R251</f>
        <v>0</v>
      </c>
      <c r="S250" s="164" t="n">
        <f aca="false">SUM(T250:AB250)</f>
        <v>2017400</v>
      </c>
      <c r="T250" s="164" t="n">
        <f aca="false">T251</f>
        <v>2017400</v>
      </c>
      <c r="U250" s="165" t="n">
        <f aca="false">U251</f>
        <v>0</v>
      </c>
      <c r="V250" s="165" t="n">
        <f aca="false">V251</f>
        <v>0</v>
      </c>
      <c r="W250" s="165" t="n">
        <f aca="false">W251</f>
        <v>0</v>
      </c>
      <c r="X250" s="165" t="n">
        <f aca="false">X251</f>
        <v>0</v>
      </c>
      <c r="Y250" s="165" t="n">
        <f aca="false">Y251</f>
        <v>0</v>
      </c>
      <c r="Z250" s="165" t="n">
        <f aca="false">Z251</f>
        <v>0</v>
      </c>
      <c r="AA250" s="165" t="n">
        <f aca="false">AA251</f>
        <v>0</v>
      </c>
      <c r="AB250" s="166" t="n">
        <f aca="false">AB251</f>
        <v>0</v>
      </c>
    </row>
    <row r="251" customFormat="false" ht="34.8" hidden="false" customHeight="true" outlineLevel="0" collapsed="false">
      <c r="B251" s="132"/>
      <c r="C251" s="29" t="s">
        <v>104</v>
      </c>
      <c r="D251" s="107" t="n">
        <v>910</v>
      </c>
      <c r="E251" s="160" t="s">
        <v>342</v>
      </c>
      <c r="F251" s="160" t="s">
        <v>29</v>
      </c>
      <c r="G251" s="107" t="n">
        <v>9920000190</v>
      </c>
      <c r="H251" s="163"/>
      <c r="I251" s="164" t="n">
        <f aca="false">SUM(J251:R251)</f>
        <v>2048000</v>
      </c>
      <c r="J251" s="164" t="n">
        <f aca="false">J252+J253</f>
        <v>2875700</v>
      </c>
      <c r="K251" s="165" t="n">
        <f aca="false">K252+K253</f>
        <v>-827700</v>
      </c>
      <c r="L251" s="165" t="n">
        <f aca="false">L252+L253</f>
        <v>0</v>
      </c>
      <c r="M251" s="165" t="n">
        <f aca="false">M252+M253</f>
        <v>0</v>
      </c>
      <c r="N251" s="165" t="n">
        <f aca="false">N252+N253</f>
        <v>0</v>
      </c>
      <c r="O251" s="165" t="n">
        <f aca="false">O252+O253</f>
        <v>0</v>
      </c>
      <c r="P251" s="165" t="n">
        <f aca="false">P252+P253</f>
        <v>0</v>
      </c>
      <c r="Q251" s="165" t="n">
        <f aca="false">Q252+Q253</f>
        <v>0</v>
      </c>
      <c r="R251" s="166" t="n">
        <f aca="false">R252+R253</f>
        <v>0</v>
      </c>
      <c r="S251" s="164" t="n">
        <f aca="false">SUM(T251:AB251)</f>
        <v>2017400</v>
      </c>
      <c r="T251" s="164" t="n">
        <f aca="false">T252+T253</f>
        <v>2017400</v>
      </c>
      <c r="U251" s="165" t="n">
        <f aca="false">U252+U253</f>
        <v>0</v>
      </c>
      <c r="V251" s="165" t="n">
        <f aca="false">V252+V253</f>
        <v>0</v>
      </c>
      <c r="W251" s="165" t="n">
        <f aca="false">W252+W253</f>
        <v>0</v>
      </c>
      <c r="X251" s="165" t="n">
        <f aca="false">X252+X253</f>
        <v>0</v>
      </c>
      <c r="Y251" s="165" t="n">
        <f aca="false">Y252+Y253</f>
        <v>0</v>
      </c>
      <c r="Z251" s="165" t="n">
        <f aca="false">Z252+Z253</f>
        <v>0</v>
      </c>
      <c r="AA251" s="165" t="n">
        <f aca="false">AA252+AA253</f>
        <v>0</v>
      </c>
      <c r="AB251" s="166" t="n">
        <f aca="false">AB252+AB253</f>
        <v>0</v>
      </c>
    </row>
    <row r="252" customFormat="false" ht="64.15" hidden="false" customHeight="false" outlineLevel="0" collapsed="false">
      <c r="B252" s="132"/>
      <c r="C252" s="29" t="s">
        <v>105</v>
      </c>
      <c r="D252" s="107" t="n">
        <v>910</v>
      </c>
      <c r="E252" s="160" t="s">
        <v>18</v>
      </c>
      <c r="F252" s="160" t="s">
        <v>29</v>
      </c>
      <c r="G252" s="107" t="n">
        <v>9920000190</v>
      </c>
      <c r="H252" s="163" t="s">
        <v>106</v>
      </c>
      <c r="I252" s="164" t="n">
        <f aca="false">SUM(J252:R252)</f>
        <v>2047300</v>
      </c>
      <c r="J252" s="164" t="n">
        <v>2875000</v>
      </c>
      <c r="K252" s="165" t="n">
        <v>-827700</v>
      </c>
      <c r="L252" s="165"/>
      <c r="M252" s="165"/>
      <c r="N252" s="165"/>
      <c r="O252" s="165"/>
      <c r="P252" s="165"/>
      <c r="Q252" s="165"/>
      <c r="R252" s="166"/>
      <c r="S252" s="164" t="n">
        <f aca="false">SUM(T252:AB252)</f>
        <v>2016700</v>
      </c>
      <c r="T252" s="164" t="n">
        <v>2016700</v>
      </c>
      <c r="U252" s="165"/>
      <c r="V252" s="165"/>
      <c r="W252" s="165"/>
      <c r="X252" s="165"/>
      <c r="Y252" s="165"/>
      <c r="Z252" s="165"/>
      <c r="AA252" s="165"/>
      <c r="AB252" s="166"/>
    </row>
    <row r="253" customFormat="false" ht="17.35" hidden="false" customHeight="false" outlineLevel="0" collapsed="false">
      <c r="B253" s="132"/>
      <c r="C253" s="29" t="s">
        <v>111</v>
      </c>
      <c r="D253" s="107" t="n">
        <v>910</v>
      </c>
      <c r="E253" s="160" t="s">
        <v>18</v>
      </c>
      <c r="F253" s="160" t="s">
        <v>29</v>
      </c>
      <c r="G253" s="107" t="n">
        <v>9920000190</v>
      </c>
      <c r="H253" s="163" t="s">
        <v>112</v>
      </c>
      <c r="I253" s="164" t="n">
        <f aca="false">SUM(J253:R253)</f>
        <v>700</v>
      </c>
      <c r="J253" s="164" t="n">
        <v>700</v>
      </c>
      <c r="K253" s="165" t="n">
        <v>0</v>
      </c>
      <c r="L253" s="165"/>
      <c r="M253" s="165"/>
      <c r="N253" s="165"/>
      <c r="O253" s="165"/>
      <c r="P253" s="165"/>
      <c r="Q253" s="165"/>
      <c r="R253" s="166"/>
      <c r="S253" s="164" t="n">
        <f aca="false">SUM(T253:AB253)</f>
        <v>700</v>
      </c>
      <c r="T253" s="164" t="n">
        <v>700</v>
      </c>
      <c r="U253" s="165"/>
      <c r="V253" s="165"/>
      <c r="W253" s="165"/>
      <c r="X253" s="165"/>
      <c r="Y253" s="165"/>
      <c r="Z253" s="165"/>
      <c r="AA253" s="165"/>
      <c r="AB253" s="166"/>
    </row>
    <row r="254" customFormat="false" ht="17.35" hidden="false" customHeight="false" outlineLevel="0" collapsed="false">
      <c r="B254" s="132"/>
      <c r="C254" s="29" t="s">
        <v>33</v>
      </c>
      <c r="D254" s="107" t="n">
        <v>910</v>
      </c>
      <c r="E254" s="160" t="s">
        <v>18</v>
      </c>
      <c r="F254" s="160" t="s">
        <v>34</v>
      </c>
      <c r="G254" s="107"/>
      <c r="H254" s="163"/>
      <c r="I254" s="164" t="n">
        <f aca="false">SUM(J254:R254)</f>
        <v>300000</v>
      </c>
      <c r="J254" s="164" t="n">
        <f aca="false">J255</f>
        <v>0</v>
      </c>
      <c r="K254" s="165" t="n">
        <f aca="false">K255</f>
        <v>300000</v>
      </c>
      <c r="L254" s="165" t="n">
        <f aca="false">L255</f>
        <v>0</v>
      </c>
      <c r="M254" s="165" t="n">
        <f aca="false">M255</f>
        <v>0</v>
      </c>
      <c r="N254" s="165" t="n">
        <f aca="false">N255</f>
        <v>0</v>
      </c>
      <c r="O254" s="165" t="n">
        <f aca="false">O255</f>
        <v>0</v>
      </c>
      <c r="P254" s="165" t="n">
        <f aca="false">P255</f>
        <v>0</v>
      </c>
      <c r="Q254" s="165" t="n">
        <f aca="false">Q255</f>
        <v>0</v>
      </c>
      <c r="R254" s="166" t="n">
        <f aca="false">R255</f>
        <v>0</v>
      </c>
      <c r="S254" s="164" t="n">
        <f aca="false">SUM(T254:AB254)</f>
        <v>0</v>
      </c>
      <c r="T254" s="164" t="n">
        <f aca="false">T255</f>
        <v>0</v>
      </c>
      <c r="U254" s="165" t="n">
        <f aca="false">U255</f>
        <v>0</v>
      </c>
      <c r="V254" s="165" t="n">
        <f aca="false">V255</f>
        <v>0</v>
      </c>
      <c r="W254" s="165" t="n">
        <f aca="false">W255</f>
        <v>0</v>
      </c>
      <c r="X254" s="165" t="n">
        <f aca="false">X255</f>
        <v>0</v>
      </c>
      <c r="Y254" s="165" t="n">
        <f aca="false">Y255</f>
        <v>0</v>
      </c>
      <c r="Z254" s="165" t="n">
        <f aca="false">Z255</f>
        <v>0</v>
      </c>
      <c r="AA254" s="165" t="n">
        <f aca="false">AA255</f>
        <v>0</v>
      </c>
      <c r="AB254" s="166" t="n">
        <f aca="false">AB255</f>
        <v>0</v>
      </c>
    </row>
    <row r="255" customFormat="false" ht="32.1" hidden="false" customHeight="false" outlineLevel="0" collapsed="false">
      <c r="B255" s="132"/>
      <c r="C255" s="29" t="s">
        <v>102</v>
      </c>
      <c r="D255" s="107" t="n">
        <v>910</v>
      </c>
      <c r="E255" s="160" t="s">
        <v>18</v>
      </c>
      <c r="F255" s="160" t="s">
        <v>34</v>
      </c>
      <c r="G255" s="107" t="n">
        <v>500000000</v>
      </c>
      <c r="H255" s="163"/>
      <c r="I255" s="164" t="n">
        <f aca="false">SUM(J255:R255)</f>
        <v>300000</v>
      </c>
      <c r="J255" s="164" t="n">
        <f aca="false">J256</f>
        <v>0</v>
      </c>
      <c r="K255" s="165" t="n">
        <f aca="false">K256</f>
        <v>300000</v>
      </c>
      <c r="L255" s="165" t="n">
        <f aca="false">L256</f>
        <v>0</v>
      </c>
      <c r="M255" s="165" t="n">
        <f aca="false">M256</f>
        <v>0</v>
      </c>
      <c r="N255" s="165" t="n">
        <f aca="false">N256</f>
        <v>0</v>
      </c>
      <c r="O255" s="165" t="n">
        <f aca="false">O256</f>
        <v>0</v>
      </c>
      <c r="P255" s="165" t="n">
        <f aca="false">P256</f>
        <v>0</v>
      </c>
      <c r="Q255" s="165" t="n">
        <f aca="false">Q256</f>
        <v>0</v>
      </c>
      <c r="R255" s="166" t="n">
        <f aca="false">R256</f>
        <v>0</v>
      </c>
      <c r="S255" s="164" t="n">
        <f aca="false">SUM(T255:AB255)</f>
        <v>0</v>
      </c>
      <c r="T255" s="164" t="n">
        <f aca="false">T256</f>
        <v>0</v>
      </c>
      <c r="U255" s="165" t="n">
        <f aca="false">U256</f>
        <v>0</v>
      </c>
      <c r="V255" s="165" t="n">
        <f aca="false">V256</f>
        <v>0</v>
      </c>
      <c r="W255" s="165" t="n">
        <f aca="false">W256</f>
        <v>0</v>
      </c>
      <c r="X255" s="165" t="n">
        <f aca="false">X256</f>
        <v>0</v>
      </c>
      <c r="Y255" s="165" t="n">
        <f aca="false">Y256</f>
        <v>0</v>
      </c>
      <c r="Z255" s="165" t="n">
        <f aca="false">Z256</f>
        <v>0</v>
      </c>
      <c r="AA255" s="165" t="n">
        <f aca="false">AA256</f>
        <v>0</v>
      </c>
      <c r="AB255" s="166" t="n">
        <f aca="false">AB256</f>
        <v>0</v>
      </c>
    </row>
    <row r="256" customFormat="false" ht="32.1" hidden="false" customHeight="false" outlineLevel="0" collapsed="false">
      <c r="B256" s="132"/>
      <c r="C256" s="29" t="s">
        <v>121</v>
      </c>
      <c r="D256" s="107" t="n">
        <v>910</v>
      </c>
      <c r="E256" s="160" t="s">
        <v>18</v>
      </c>
      <c r="F256" s="160" t="s">
        <v>34</v>
      </c>
      <c r="G256" s="107" t="n">
        <v>5030000000</v>
      </c>
      <c r="H256" s="163"/>
      <c r="I256" s="164" t="n">
        <f aca="false">SUM(J256:R256)</f>
        <v>300000</v>
      </c>
      <c r="J256" s="164" t="n">
        <f aca="false">J257</f>
        <v>0</v>
      </c>
      <c r="K256" s="165" t="n">
        <f aca="false">K257</f>
        <v>300000</v>
      </c>
      <c r="L256" s="165" t="n">
        <f aca="false">L257</f>
        <v>0</v>
      </c>
      <c r="M256" s="165" t="n">
        <f aca="false">M257</f>
        <v>0</v>
      </c>
      <c r="N256" s="165" t="n">
        <f aca="false">N257</f>
        <v>0</v>
      </c>
      <c r="O256" s="165" t="n">
        <f aca="false">O257</f>
        <v>0</v>
      </c>
      <c r="P256" s="165" t="n">
        <f aca="false">P257</f>
        <v>0</v>
      </c>
      <c r="Q256" s="165" t="n">
        <f aca="false">Q257</f>
        <v>0</v>
      </c>
      <c r="R256" s="166" t="n">
        <f aca="false">R257</f>
        <v>0</v>
      </c>
      <c r="S256" s="164" t="n">
        <f aca="false">SUM(T256:AB256)</f>
        <v>0</v>
      </c>
      <c r="T256" s="164" t="n">
        <f aca="false">T257</f>
        <v>0</v>
      </c>
      <c r="U256" s="165" t="n">
        <f aca="false">U257</f>
        <v>0</v>
      </c>
      <c r="V256" s="165" t="n">
        <f aca="false">V257</f>
        <v>0</v>
      </c>
      <c r="W256" s="165" t="n">
        <f aca="false">W257</f>
        <v>0</v>
      </c>
      <c r="X256" s="165" t="n">
        <f aca="false">X257</f>
        <v>0</v>
      </c>
      <c r="Y256" s="165" t="n">
        <f aca="false">Y257</f>
        <v>0</v>
      </c>
      <c r="Z256" s="165" t="n">
        <f aca="false">Z257</f>
        <v>0</v>
      </c>
      <c r="AA256" s="165" t="n">
        <f aca="false">AA257</f>
        <v>0</v>
      </c>
      <c r="AB256" s="166" t="n">
        <f aca="false">AB257</f>
        <v>0</v>
      </c>
    </row>
    <row r="257" customFormat="false" ht="32.1" hidden="false" customHeight="false" outlineLevel="0" collapsed="false">
      <c r="B257" s="132"/>
      <c r="C257" s="29" t="s">
        <v>122</v>
      </c>
      <c r="D257" s="107" t="n">
        <v>910</v>
      </c>
      <c r="E257" s="160" t="s">
        <v>18</v>
      </c>
      <c r="F257" s="160" t="s">
        <v>34</v>
      </c>
      <c r="G257" s="107" t="n">
        <v>5030010030</v>
      </c>
      <c r="H257" s="163"/>
      <c r="I257" s="164" t="n">
        <f aca="false">SUM(J257:R257)</f>
        <v>300000</v>
      </c>
      <c r="J257" s="164" t="n">
        <f aca="false">J258</f>
        <v>0</v>
      </c>
      <c r="K257" s="165" t="n">
        <f aca="false">K258</f>
        <v>300000</v>
      </c>
      <c r="L257" s="165" t="n">
        <f aca="false">L258</f>
        <v>0</v>
      </c>
      <c r="M257" s="165" t="n">
        <f aca="false">M258</f>
        <v>0</v>
      </c>
      <c r="N257" s="165" t="n">
        <f aca="false">N258</f>
        <v>0</v>
      </c>
      <c r="O257" s="165" t="n">
        <f aca="false">O258</f>
        <v>0</v>
      </c>
      <c r="P257" s="165" t="n">
        <f aca="false">P258</f>
        <v>0</v>
      </c>
      <c r="Q257" s="165" t="n">
        <f aca="false">Q258</f>
        <v>0</v>
      </c>
      <c r="R257" s="166" t="n">
        <f aca="false">R258</f>
        <v>0</v>
      </c>
      <c r="S257" s="164" t="n">
        <f aca="false">SUM(T257:AB257)</f>
        <v>0</v>
      </c>
      <c r="T257" s="164" t="n">
        <f aca="false">T258</f>
        <v>0</v>
      </c>
      <c r="U257" s="165" t="n">
        <f aca="false">U258</f>
        <v>0</v>
      </c>
      <c r="V257" s="165" t="n">
        <f aca="false">V258</f>
        <v>0</v>
      </c>
      <c r="W257" s="165" t="n">
        <f aca="false">W258</f>
        <v>0</v>
      </c>
      <c r="X257" s="165" t="n">
        <f aca="false">X258</f>
        <v>0</v>
      </c>
      <c r="Y257" s="165" t="n">
        <f aca="false">Y258</f>
        <v>0</v>
      </c>
      <c r="Z257" s="165" t="n">
        <f aca="false">Z258</f>
        <v>0</v>
      </c>
      <c r="AA257" s="165" t="n">
        <f aca="false">AA258</f>
        <v>0</v>
      </c>
      <c r="AB257" s="166" t="n">
        <f aca="false">AB258</f>
        <v>0</v>
      </c>
    </row>
    <row r="258" customFormat="false" ht="32.1" hidden="false" customHeight="false" outlineLevel="0" collapsed="false">
      <c r="B258" s="132"/>
      <c r="C258" s="29" t="s">
        <v>108</v>
      </c>
      <c r="D258" s="107" t="n">
        <v>910</v>
      </c>
      <c r="E258" s="160" t="s">
        <v>18</v>
      </c>
      <c r="F258" s="160" t="s">
        <v>34</v>
      </c>
      <c r="G258" s="107" t="n">
        <v>5030010030</v>
      </c>
      <c r="H258" s="163" t="s">
        <v>109</v>
      </c>
      <c r="I258" s="164" t="n">
        <f aca="false">SUM(J258:R258)</f>
        <v>300000</v>
      </c>
      <c r="J258" s="164"/>
      <c r="K258" s="165" t="n">
        <v>300000</v>
      </c>
      <c r="L258" s="165"/>
      <c r="M258" s="165"/>
      <c r="N258" s="165"/>
      <c r="O258" s="165"/>
      <c r="P258" s="165"/>
      <c r="Q258" s="165"/>
      <c r="R258" s="166"/>
      <c r="S258" s="164" t="n">
        <f aca="false">SUM(T258:AB258)</f>
        <v>0</v>
      </c>
      <c r="T258" s="164"/>
      <c r="U258" s="165"/>
      <c r="V258" s="165"/>
      <c r="W258" s="165"/>
      <c r="X258" s="165"/>
      <c r="Y258" s="165"/>
      <c r="Z258" s="165"/>
      <c r="AA258" s="165"/>
      <c r="AB258" s="166"/>
    </row>
    <row r="259" s="131" customFormat="true" ht="48.2" hidden="false" customHeight="false" outlineLevel="0" collapsed="false">
      <c r="A259" s="126"/>
      <c r="B259" s="168" t="s">
        <v>55</v>
      </c>
      <c r="C259" s="20" t="s">
        <v>353</v>
      </c>
      <c r="D259" s="20" t="n">
        <v>919</v>
      </c>
      <c r="E259" s="170"/>
      <c r="F259" s="170"/>
      <c r="G259" s="171"/>
      <c r="H259" s="132"/>
      <c r="I259" s="156" t="n">
        <f aca="false">SUM(J259:R259)</f>
        <v>30450300</v>
      </c>
      <c r="J259" s="156" t="n">
        <f aca="false">J266+J260</f>
        <v>30221000</v>
      </c>
      <c r="K259" s="157" t="n">
        <f aca="false">K266+K260</f>
        <v>229300</v>
      </c>
      <c r="L259" s="157" t="n">
        <f aca="false">L266+L260</f>
        <v>0</v>
      </c>
      <c r="M259" s="157" t="n">
        <f aca="false">M266+M260</f>
        <v>0</v>
      </c>
      <c r="N259" s="157" t="n">
        <f aca="false">N266+N260</f>
        <v>0</v>
      </c>
      <c r="O259" s="157" t="n">
        <f aca="false">O266+O260</f>
        <v>0</v>
      </c>
      <c r="P259" s="157" t="n">
        <f aca="false">P266+P260</f>
        <v>0</v>
      </c>
      <c r="Q259" s="157" t="n">
        <f aca="false">Q266+Q260</f>
        <v>0</v>
      </c>
      <c r="R259" s="158" t="n">
        <f aca="false">R266+R260</f>
        <v>0</v>
      </c>
      <c r="S259" s="156" t="n">
        <f aca="false">SUM(T259:AB259)</f>
        <v>30326200</v>
      </c>
      <c r="T259" s="156" t="n">
        <f aca="false">T266+T260</f>
        <v>30326200</v>
      </c>
      <c r="U259" s="157" t="n">
        <f aca="false">U266+U260</f>
        <v>0</v>
      </c>
      <c r="V259" s="157" t="n">
        <f aca="false">V266+V260</f>
        <v>0</v>
      </c>
      <c r="W259" s="157" t="n">
        <f aca="false">W266+W260</f>
        <v>0</v>
      </c>
      <c r="X259" s="157" t="n">
        <f aca="false">X266+X260</f>
        <v>0</v>
      </c>
      <c r="Y259" s="157" t="n">
        <f aca="false">Y266+Y260</f>
        <v>0</v>
      </c>
      <c r="Z259" s="157" t="n">
        <f aca="false">Z266+Z260</f>
        <v>0</v>
      </c>
      <c r="AA259" s="157" t="n">
        <f aca="false">AA266+AA260</f>
        <v>0</v>
      </c>
      <c r="AB259" s="158" t="n">
        <f aca="false">AB266+AB260</f>
        <v>0</v>
      </c>
      <c r="AMB259" s="32"/>
      <c r="AMC259" s="32"/>
      <c r="AMD259" s="32"/>
      <c r="AME259" s="32"/>
      <c r="AMF259" s="32"/>
      <c r="AMG259" s="32"/>
      <c r="AMH259" s="32"/>
      <c r="AMI259" s="32"/>
      <c r="AMJ259" s="32"/>
      <c r="AMK259" s="118"/>
      <c r="AML259" s="118"/>
    </row>
    <row r="260" s="131" customFormat="true" ht="17.35" hidden="false" customHeight="false" outlineLevel="0" collapsed="false">
      <c r="A260" s="126"/>
      <c r="B260" s="132"/>
      <c r="C260" s="29" t="s">
        <v>17</v>
      </c>
      <c r="D260" s="107" t="n">
        <v>919</v>
      </c>
      <c r="E260" s="160" t="s">
        <v>18</v>
      </c>
      <c r="F260" s="160" t="s">
        <v>86</v>
      </c>
      <c r="G260" s="107"/>
      <c r="H260" s="163"/>
      <c r="I260" s="164" t="n">
        <f aca="false">SUM(J260:R260)</f>
        <v>1500000</v>
      </c>
      <c r="J260" s="164" t="n">
        <f aca="false">J261</f>
        <v>1500000</v>
      </c>
      <c r="K260" s="165" t="n">
        <f aca="false">K261</f>
        <v>0</v>
      </c>
      <c r="L260" s="165" t="n">
        <f aca="false">L261</f>
        <v>0</v>
      </c>
      <c r="M260" s="165" t="n">
        <f aca="false">M261</f>
        <v>0</v>
      </c>
      <c r="N260" s="165" t="n">
        <f aca="false">N261</f>
        <v>0</v>
      </c>
      <c r="O260" s="165" t="n">
        <f aca="false">O261</f>
        <v>0</v>
      </c>
      <c r="P260" s="165" t="n">
        <f aca="false">P261</f>
        <v>0</v>
      </c>
      <c r="Q260" s="165" t="n">
        <f aca="false">Q261</f>
        <v>0</v>
      </c>
      <c r="R260" s="166" t="n">
        <f aca="false">R261</f>
        <v>0</v>
      </c>
      <c r="S260" s="164" t="n">
        <f aca="false">SUM(T260:AB260)</f>
        <v>1500000</v>
      </c>
      <c r="T260" s="164" t="n">
        <f aca="false">T261</f>
        <v>1500000</v>
      </c>
      <c r="U260" s="165" t="n">
        <f aca="false">U261</f>
        <v>0</v>
      </c>
      <c r="V260" s="165" t="n">
        <f aca="false">V261</f>
        <v>0</v>
      </c>
      <c r="W260" s="165" t="n">
        <f aca="false">W261</f>
        <v>0</v>
      </c>
      <c r="X260" s="165" t="n">
        <f aca="false">X261</f>
        <v>0</v>
      </c>
      <c r="Y260" s="165" t="n">
        <f aca="false">Y261</f>
        <v>0</v>
      </c>
      <c r="Z260" s="165" t="n">
        <f aca="false">Z261</f>
        <v>0</v>
      </c>
      <c r="AA260" s="165" t="n">
        <f aca="false">AA261</f>
        <v>0</v>
      </c>
      <c r="AB260" s="166" t="n">
        <f aca="false">AB261</f>
        <v>0</v>
      </c>
      <c r="AMB260" s="1"/>
      <c r="AMC260" s="118"/>
      <c r="AMD260" s="118"/>
      <c r="AME260" s="118"/>
      <c r="AMF260" s="118"/>
      <c r="AMG260" s="118"/>
      <c r="AMH260" s="118"/>
      <c r="AMI260" s="118"/>
      <c r="AMJ260" s="118"/>
      <c r="AMK260" s="118"/>
      <c r="AML260" s="118"/>
    </row>
    <row r="261" s="131" customFormat="true" ht="17.35" hidden="false" customHeight="false" outlineLevel="0" collapsed="false">
      <c r="A261" s="126"/>
      <c r="B261" s="132"/>
      <c r="C261" s="29" t="s">
        <v>33</v>
      </c>
      <c r="D261" s="107" t="n">
        <v>919</v>
      </c>
      <c r="E261" s="160" t="s">
        <v>18</v>
      </c>
      <c r="F261" s="160" t="s">
        <v>34</v>
      </c>
      <c r="G261" s="107"/>
      <c r="H261" s="163"/>
      <c r="I261" s="164" t="n">
        <f aca="false">SUM(J261:R261)</f>
        <v>1500000</v>
      </c>
      <c r="J261" s="164" t="n">
        <f aca="false">J262</f>
        <v>1500000</v>
      </c>
      <c r="K261" s="165" t="n">
        <f aca="false">K262</f>
        <v>0</v>
      </c>
      <c r="L261" s="165" t="n">
        <f aca="false">L262</f>
        <v>0</v>
      </c>
      <c r="M261" s="165" t="n">
        <f aca="false">M262</f>
        <v>0</v>
      </c>
      <c r="N261" s="165" t="n">
        <f aca="false">N262</f>
        <v>0</v>
      </c>
      <c r="O261" s="165" t="n">
        <f aca="false">O262</f>
        <v>0</v>
      </c>
      <c r="P261" s="165" t="n">
        <f aca="false">P262</f>
        <v>0</v>
      </c>
      <c r="Q261" s="165" t="n">
        <f aca="false">Q262</f>
        <v>0</v>
      </c>
      <c r="R261" s="166" t="n">
        <f aca="false">R262</f>
        <v>0</v>
      </c>
      <c r="S261" s="164" t="n">
        <f aca="false">SUM(T261:AB261)</f>
        <v>1500000</v>
      </c>
      <c r="T261" s="164" t="n">
        <f aca="false">T262</f>
        <v>1500000</v>
      </c>
      <c r="U261" s="165" t="n">
        <f aca="false">U262</f>
        <v>0</v>
      </c>
      <c r="V261" s="165" t="n">
        <f aca="false">V262</f>
        <v>0</v>
      </c>
      <c r="W261" s="165" t="n">
        <f aca="false">W262</f>
        <v>0</v>
      </c>
      <c r="X261" s="165" t="n">
        <f aca="false">X262</f>
        <v>0</v>
      </c>
      <c r="Y261" s="165" t="n">
        <f aca="false">Y262</f>
        <v>0</v>
      </c>
      <c r="Z261" s="165" t="n">
        <f aca="false">Z262</f>
        <v>0</v>
      </c>
      <c r="AA261" s="165" t="n">
        <f aca="false">AA262</f>
        <v>0</v>
      </c>
      <c r="AB261" s="166" t="n">
        <f aca="false">AB262</f>
        <v>0</v>
      </c>
      <c r="AMB261" s="1"/>
      <c r="AMC261" s="118"/>
      <c r="AMD261" s="118"/>
      <c r="AME261" s="118"/>
      <c r="AMF261" s="118"/>
      <c r="AMG261" s="118"/>
      <c r="AMH261" s="118"/>
      <c r="AMI261" s="118"/>
      <c r="AMJ261" s="118"/>
      <c r="AMK261" s="118"/>
      <c r="AML261" s="118"/>
    </row>
    <row r="262" s="131" customFormat="true" ht="32.1" hidden="false" customHeight="false" outlineLevel="0" collapsed="false">
      <c r="A262" s="126"/>
      <c r="B262" s="132"/>
      <c r="C262" s="29" t="s">
        <v>102</v>
      </c>
      <c r="D262" s="107" t="n">
        <v>919</v>
      </c>
      <c r="E262" s="160" t="s">
        <v>18</v>
      </c>
      <c r="F262" s="160" t="s">
        <v>34</v>
      </c>
      <c r="G262" s="107" t="n">
        <v>500000000</v>
      </c>
      <c r="H262" s="163"/>
      <c r="I262" s="164" t="n">
        <f aca="false">SUM(J262:R262)</f>
        <v>1500000</v>
      </c>
      <c r="J262" s="164" t="n">
        <f aca="false">J263</f>
        <v>1500000</v>
      </c>
      <c r="K262" s="165" t="n">
        <f aca="false">K263</f>
        <v>0</v>
      </c>
      <c r="L262" s="165" t="n">
        <f aca="false">L263</f>
        <v>0</v>
      </c>
      <c r="M262" s="165" t="n">
        <f aca="false">M263</f>
        <v>0</v>
      </c>
      <c r="N262" s="165" t="n">
        <f aca="false">N263</f>
        <v>0</v>
      </c>
      <c r="O262" s="165" t="n">
        <f aca="false">O263</f>
        <v>0</v>
      </c>
      <c r="P262" s="165" t="n">
        <f aca="false">P263</f>
        <v>0</v>
      </c>
      <c r="Q262" s="165" t="n">
        <f aca="false">Q263</f>
        <v>0</v>
      </c>
      <c r="R262" s="166" t="n">
        <f aca="false">R263</f>
        <v>0</v>
      </c>
      <c r="S262" s="164" t="n">
        <f aca="false">SUM(T262:AB262)</f>
        <v>1500000</v>
      </c>
      <c r="T262" s="164" t="n">
        <f aca="false">T263</f>
        <v>1500000</v>
      </c>
      <c r="U262" s="165" t="n">
        <f aca="false">U263</f>
        <v>0</v>
      </c>
      <c r="V262" s="165" t="n">
        <f aca="false">V263</f>
        <v>0</v>
      </c>
      <c r="W262" s="165" t="n">
        <f aca="false">W263</f>
        <v>0</v>
      </c>
      <c r="X262" s="165" t="n">
        <f aca="false">X263</f>
        <v>0</v>
      </c>
      <c r="Y262" s="165" t="n">
        <f aca="false">Y263</f>
        <v>0</v>
      </c>
      <c r="Z262" s="165" t="n">
        <f aca="false">Z263</f>
        <v>0</v>
      </c>
      <c r="AA262" s="165" t="n">
        <f aca="false">AA263</f>
        <v>0</v>
      </c>
      <c r="AB262" s="166" t="n">
        <f aca="false">AB263</f>
        <v>0</v>
      </c>
      <c r="AMB262" s="1"/>
      <c r="AMC262" s="118"/>
      <c r="AMD262" s="118"/>
      <c r="AME262" s="118"/>
      <c r="AMF262" s="118"/>
      <c r="AMG262" s="118"/>
      <c r="AMH262" s="118"/>
      <c r="AMI262" s="118"/>
      <c r="AMJ262" s="118"/>
      <c r="AMK262" s="118"/>
      <c r="AML262" s="118"/>
    </row>
    <row r="263" s="131" customFormat="true" ht="32.1" hidden="false" customHeight="false" outlineLevel="0" collapsed="false">
      <c r="A263" s="126"/>
      <c r="B263" s="132"/>
      <c r="C263" s="29" t="s">
        <v>121</v>
      </c>
      <c r="D263" s="107" t="n">
        <v>919</v>
      </c>
      <c r="E263" s="160" t="s">
        <v>18</v>
      </c>
      <c r="F263" s="160" t="s">
        <v>34</v>
      </c>
      <c r="G263" s="107" t="n">
        <v>5030000000</v>
      </c>
      <c r="H263" s="163"/>
      <c r="I263" s="164" t="n">
        <f aca="false">SUM(J263:R263)</f>
        <v>1500000</v>
      </c>
      <c r="J263" s="164" t="n">
        <f aca="false">J264</f>
        <v>1500000</v>
      </c>
      <c r="K263" s="165" t="n">
        <f aca="false">K264</f>
        <v>0</v>
      </c>
      <c r="L263" s="165" t="n">
        <f aca="false">L264</f>
        <v>0</v>
      </c>
      <c r="M263" s="165" t="n">
        <f aca="false">M264</f>
        <v>0</v>
      </c>
      <c r="N263" s="165" t="n">
        <f aca="false">N264</f>
        <v>0</v>
      </c>
      <c r="O263" s="165" t="n">
        <f aca="false">O264</f>
        <v>0</v>
      </c>
      <c r="P263" s="165" t="n">
        <f aca="false">P264</f>
        <v>0</v>
      </c>
      <c r="Q263" s="165" t="n">
        <f aca="false">Q264</f>
        <v>0</v>
      </c>
      <c r="R263" s="166" t="n">
        <f aca="false">R264</f>
        <v>0</v>
      </c>
      <c r="S263" s="164" t="n">
        <f aca="false">SUM(T263:AB263)</f>
        <v>1500000</v>
      </c>
      <c r="T263" s="164" t="n">
        <f aca="false">T264</f>
        <v>1500000</v>
      </c>
      <c r="U263" s="165" t="n">
        <f aca="false">U264</f>
        <v>0</v>
      </c>
      <c r="V263" s="165" t="n">
        <f aca="false">V264</f>
        <v>0</v>
      </c>
      <c r="W263" s="165" t="n">
        <f aca="false">W264</f>
        <v>0</v>
      </c>
      <c r="X263" s="165" t="n">
        <f aca="false">X264</f>
        <v>0</v>
      </c>
      <c r="Y263" s="165" t="n">
        <f aca="false">Y264</f>
        <v>0</v>
      </c>
      <c r="Z263" s="165" t="n">
        <f aca="false">Z264</f>
        <v>0</v>
      </c>
      <c r="AA263" s="165" t="n">
        <f aca="false">AA264</f>
        <v>0</v>
      </c>
      <c r="AB263" s="166" t="n">
        <f aca="false">AB264</f>
        <v>0</v>
      </c>
      <c r="AMB263" s="1"/>
      <c r="AMC263" s="118"/>
      <c r="AMD263" s="118"/>
      <c r="AME263" s="118"/>
      <c r="AMF263" s="118"/>
      <c r="AMG263" s="118"/>
      <c r="AMH263" s="118"/>
      <c r="AMI263" s="118"/>
      <c r="AMJ263" s="118"/>
      <c r="AMK263" s="118"/>
      <c r="AML263" s="118"/>
    </row>
    <row r="264" s="131" customFormat="true" ht="32.1" hidden="false" customHeight="false" outlineLevel="0" collapsed="false">
      <c r="A264" s="126"/>
      <c r="B264" s="132"/>
      <c r="C264" s="29" t="s">
        <v>122</v>
      </c>
      <c r="D264" s="107" t="n">
        <v>919</v>
      </c>
      <c r="E264" s="160" t="s">
        <v>18</v>
      </c>
      <c r="F264" s="160" t="s">
        <v>34</v>
      </c>
      <c r="G264" s="107" t="n">
        <v>5030010030</v>
      </c>
      <c r="H264" s="163"/>
      <c r="I264" s="164" t="n">
        <f aca="false">SUM(J264:R264)</f>
        <v>1500000</v>
      </c>
      <c r="J264" s="164" t="n">
        <f aca="false">J265</f>
        <v>1500000</v>
      </c>
      <c r="K264" s="165" t="n">
        <f aca="false">K265</f>
        <v>0</v>
      </c>
      <c r="L264" s="165" t="n">
        <f aca="false">L265</f>
        <v>0</v>
      </c>
      <c r="M264" s="165" t="n">
        <f aca="false">M265</f>
        <v>0</v>
      </c>
      <c r="N264" s="165" t="n">
        <f aca="false">N265</f>
        <v>0</v>
      </c>
      <c r="O264" s="165" t="n">
        <f aca="false">O265</f>
        <v>0</v>
      </c>
      <c r="P264" s="165" t="n">
        <f aca="false">P265</f>
        <v>0</v>
      </c>
      <c r="Q264" s="165" t="n">
        <f aca="false">Q265</f>
        <v>0</v>
      </c>
      <c r="R264" s="166" t="n">
        <f aca="false">R265</f>
        <v>0</v>
      </c>
      <c r="S264" s="164" t="n">
        <f aca="false">SUM(T264:AB264)</f>
        <v>1500000</v>
      </c>
      <c r="T264" s="164" t="n">
        <f aca="false">T265</f>
        <v>1500000</v>
      </c>
      <c r="U264" s="165" t="n">
        <f aca="false">U265</f>
        <v>0</v>
      </c>
      <c r="V264" s="165" t="n">
        <f aca="false">V265</f>
        <v>0</v>
      </c>
      <c r="W264" s="165" t="n">
        <f aca="false">W265</f>
        <v>0</v>
      </c>
      <c r="X264" s="165" t="n">
        <f aca="false">X265</f>
        <v>0</v>
      </c>
      <c r="Y264" s="165" t="n">
        <f aca="false">Y265</f>
        <v>0</v>
      </c>
      <c r="Z264" s="165" t="n">
        <f aca="false">Z265</f>
        <v>0</v>
      </c>
      <c r="AA264" s="165" t="n">
        <f aca="false">AA265</f>
        <v>0</v>
      </c>
      <c r="AB264" s="166" t="n">
        <f aca="false">AB265</f>
        <v>0</v>
      </c>
      <c r="AMB264" s="1"/>
      <c r="AMC264" s="118"/>
      <c r="AMD264" s="118"/>
      <c r="AME264" s="118"/>
      <c r="AMF264" s="118"/>
      <c r="AMG264" s="118"/>
      <c r="AMH264" s="118"/>
      <c r="AMI264" s="118"/>
      <c r="AMJ264" s="118"/>
      <c r="AMK264" s="118"/>
      <c r="AML264" s="118"/>
    </row>
    <row r="265" s="131" customFormat="true" ht="32.1" hidden="false" customHeight="false" outlineLevel="0" collapsed="false">
      <c r="A265" s="126"/>
      <c r="B265" s="132"/>
      <c r="C265" s="29" t="s">
        <v>108</v>
      </c>
      <c r="D265" s="107" t="n">
        <v>919</v>
      </c>
      <c r="E265" s="160" t="s">
        <v>18</v>
      </c>
      <c r="F265" s="160" t="s">
        <v>34</v>
      </c>
      <c r="G265" s="107" t="n">
        <v>5030010030</v>
      </c>
      <c r="H265" s="163" t="s">
        <v>109</v>
      </c>
      <c r="I265" s="164" t="n">
        <f aca="false">SUM(J265:R265)</f>
        <v>1500000</v>
      </c>
      <c r="J265" s="164" t="n">
        <v>1500000</v>
      </c>
      <c r="K265" s="165" t="n">
        <v>0</v>
      </c>
      <c r="L265" s="165"/>
      <c r="M265" s="165"/>
      <c r="N265" s="165"/>
      <c r="O265" s="165"/>
      <c r="P265" s="165"/>
      <c r="Q265" s="165"/>
      <c r="R265" s="166"/>
      <c r="S265" s="164" t="n">
        <f aca="false">SUM(T265:AB265)</f>
        <v>1500000</v>
      </c>
      <c r="T265" s="164" t="n">
        <v>1500000</v>
      </c>
      <c r="U265" s="165"/>
      <c r="V265" s="165"/>
      <c r="W265" s="165"/>
      <c r="X265" s="165"/>
      <c r="Y265" s="165"/>
      <c r="Z265" s="165"/>
      <c r="AA265" s="165"/>
      <c r="AB265" s="166"/>
      <c r="AMB265" s="1"/>
      <c r="AMC265" s="118"/>
      <c r="AMD265" s="118"/>
      <c r="AME265" s="118"/>
      <c r="AMF265" s="118"/>
      <c r="AMG265" s="118"/>
      <c r="AMH265" s="118"/>
      <c r="AMI265" s="118"/>
      <c r="AMJ265" s="118"/>
      <c r="AMK265" s="118"/>
      <c r="AML265" s="118"/>
    </row>
    <row r="266" customFormat="false" ht="17.35" hidden="false" customHeight="false" outlineLevel="0" collapsed="false">
      <c r="B266" s="132"/>
      <c r="C266" s="29" t="s">
        <v>45</v>
      </c>
      <c r="D266" s="107" t="n">
        <v>919</v>
      </c>
      <c r="E266" s="160" t="s">
        <v>25</v>
      </c>
      <c r="F266" s="160" t="s">
        <v>86</v>
      </c>
      <c r="G266" s="107"/>
      <c r="H266" s="163"/>
      <c r="I266" s="164" t="n">
        <f aca="false">SUM(J266:R266)</f>
        <v>28950300</v>
      </c>
      <c r="J266" s="164" t="n">
        <f aca="false">J267</f>
        <v>28721000</v>
      </c>
      <c r="K266" s="165" t="n">
        <f aca="false">K267</f>
        <v>229300</v>
      </c>
      <c r="L266" s="165" t="n">
        <f aca="false">L267</f>
        <v>0</v>
      </c>
      <c r="M266" s="165" t="n">
        <f aca="false">M267</f>
        <v>0</v>
      </c>
      <c r="N266" s="165" t="n">
        <f aca="false">N267</f>
        <v>0</v>
      </c>
      <c r="O266" s="165" t="n">
        <f aca="false">O267</f>
        <v>0</v>
      </c>
      <c r="P266" s="165" t="n">
        <f aca="false">P267</f>
        <v>0</v>
      </c>
      <c r="Q266" s="165" t="n">
        <f aca="false">Q267</f>
        <v>0</v>
      </c>
      <c r="R266" s="166" t="n">
        <f aca="false">R267</f>
        <v>0</v>
      </c>
      <c r="S266" s="164" t="n">
        <f aca="false">SUM(T266:AB266)</f>
        <v>28826200</v>
      </c>
      <c r="T266" s="164" t="n">
        <f aca="false">T267</f>
        <v>28826200</v>
      </c>
      <c r="U266" s="165" t="n">
        <f aca="false">U267</f>
        <v>0</v>
      </c>
      <c r="V266" s="165" t="n">
        <f aca="false">V267</f>
        <v>0</v>
      </c>
      <c r="W266" s="165" t="n">
        <f aca="false">W267</f>
        <v>0</v>
      </c>
      <c r="X266" s="165" t="n">
        <f aca="false">X267</f>
        <v>0</v>
      </c>
      <c r="Y266" s="165" t="n">
        <f aca="false">Y267</f>
        <v>0</v>
      </c>
      <c r="Z266" s="165" t="n">
        <f aca="false">Z267</f>
        <v>0</v>
      </c>
      <c r="AA266" s="165" t="n">
        <f aca="false">AA267</f>
        <v>0</v>
      </c>
      <c r="AB266" s="166" t="n">
        <f aca="false">AB267</f>
        <v>0</v>
      </c>
    </row>
    <row r="267" customFormat="false" ht="17.35" hidden="false" customHeight="false" outlineLevel="0" collapsed="false">
      <c r="B267" s="132"/>
      <c r="C267" s="29" t="s">
        <v>46</v>
      </c>
      <c r="D267" s="107" t="n">
        <v>919</v>
      </c>
      <c r="E267" s="160" t="s">
        <v>25</v>
      </c>
      <c r="F267" s="160" t="s">
        <v>27</v>
      </c>
      <c r="G267" s="107"/>
      <c r="H267" s="163"/>
      <c r="I267" s="164" t="n">
        <f aca="false">SUM(J267:R267)</f>
        <v>28950300</v>
      </c>
      <c r="J267" s="164" t="n">
        <f aca="false">J268+J276</f>
        <v>28721000</v>
      </c>
      <c r="K267" s="165" t="n">
        <f aca="false">K268+K276</f>
        <v>229300</v>
      </c>
      <c r="L267" s="165" t="n">
        <f aca="false">L268+L276</f>
        <v>0</v>
      </c>
      <c r="M267" s="165" t="n">
        <f aca="false">M268+M276</f>
        <v>0</v>
      </c>
      <c r="N267" s="165" t="n">
        <f aca="false">N268+N276</f>
        <v>0</v>
      </c>
      <c r="O267" s="165" t="n">
        <f aca="false">O268+O276</f>
        <v>0</v>
      </c>
      <c r="P267" s="165" t="n">
        <f aca="false">P268+P276</f>
        <v>0</v>
      </c>
      <c r="Q267" s="165" t="n">
        <f aca="false">Q268+Q276</f>
        <v>0</v>
      </c>
      <c r="R267" s="166" t="n">
        <f aca="false">R268+R276</f>
        <v>0</v>
      </c>
      <c r="S267" s="164" t="n">
        <f aca="false">SUM(T267:AB267)</f>
        <v>28826200</v>
      </c>
      <c r="T267" s="164" t="n">
        <f aca="false">T268+T276</f>
        <v>28826200</v>
      </c>
      <c r="U267" s="165" t="n">
        <f aca="false">U268+U276</f>
        <v>0</v>
      </c>
      <c r="V267" s="165" t="n">
        <f aca="false">V268+V276</f>
        <v>0</v>
      </c>
      <c r="W267" s="165" t="n">
        <f aca="false">W268+W276</f>
        <v>0</v>
      </c>
      <c r="X267" s="165" t="n">
        <f aca="false">X268+X276</f>
        <v>0</v>
      </c>
      <c r="Y267" s="165" t="n">
        <f aca="false">Y268+Y276</f>
        <v>0</v>
      </c>
      <c r="Z267" s="165" t="n">
        <f aca="false">Z268+Z276</f>
        <v>0</v>
      </c>
      <c r="AA267" s="165" t="n">
        <f aca="false">AA268+AA276</f>
        <v>0</v>
      </c>
      <c r="AB267" s="166" t="n">
        <f aca="false">AB268+AB276</f>
        <v>0</v>
      </c>
    </row>
    <row r="268" customFormat="false" ht="32.1" hidden="false" customHeight="false" outlineLevel="0" collapsed="false">
      <c r="B268" s="132"/>
      <c r="C268" s="29" t="s">
        <v>102</v>
      </c>
      <c r="D268" s="107" t="n">
        <v>919</v>
      </c>
      <c r="E268" s="160" t="s">
        <v>25</v>
      </c>
      <c r="F268" s="160" t="s">
        <v>27</v>
      </c>
      <c r="G268" s="107" t="n">
        <v>5000000000</v>
      </c>
      <c r="H268" s="163"/>
      <c r="I268" s="164" t="n">
        <f aca="false">SUM(J268:R268)</f>
        <v>10306100</v>
      </c>
      <c r="J268" s="164" t="n">
        <f aca="false">J269</f>
        <v>10351100</v>
      </c>
      <c r="K268" s="165" t="n">
        <f aca="false">K269</f>
        <v>-45200</v>
      </c>
      <c r="L268" s="165" t="n">
        <f aca="false">L269</f>
        <v>0</v>
      </c>
      <c r="M268" s="165" t="n">
        <f aca="false">M269</f>
        <v>0</v>
      </c>
      <c r="N268" s="165" t="n">
        <f aca="false">N269</f>
        <v>200</v>
      </c>
      <c r="O268" s="165" t="n">
        <f aca="false">O269</f>
        <v>0</v>
      </c>
      <c r="P268" s="165" t="n">
        <f aca="false">P269</f>
        <v>0</v>
      </c>
      <c r="Q268" s="165" t="n">
        <f aca="false">Q269</f>
        <v>0</v>
      </c>
      <c r="R268" s="166" t="n">
        <f aca="false">R269</f>
        <v>0</v>
      </c>
      <c r="S268" s="164" t="n">
        <f aca="false">SUM(T268:AB268)</f>
        <v>10182000</v>
      </c>
      <c r="T268" s="164" t="n">
        <f aca="false">T269</f>
        <v>10181800</v>
      </c>
      <c r="U268" s="165" t="n">
        <f aca="false">U269</f>
        <v>0</v>
      </c>
      <c r="V268" s="165" t="n">
        <f aca="false">V269</f>
        <v>0</v>
      </c>
      <c r="W268" s="165" t="n">
        <f aca="false">W269</f>
        <v>0</v>
      </c>
      <c r="X268" s="165" t="n">
        <f aca="false">X269</f>
        <v>200</v>
      </c>
      <c r="Y268" s="165" t="n">
        <f aca="false">Y269</f>
        <v>0</v>
      </c>
      <c r="Z268" s="165" t="n">
        <f aca="false">Z269</f>
        <v>0</v>
      </c>
      <c r="AA268" s="165" t="n">
        <f aca="false">AA269</f>
        <v>0</v>
      </c>
      <c r="AB268" s="166" t="n">
        <f aca="false">AB269</f>
        <v>0</v>
      </c>
    </row>
    <row r="269" customFormat="false" ht="32.1" hidden="false" customHeight="false" outlineLevel="0" collapsed="false">
      <c r="B269" s="132"/>
      <c r="C269" s="29" t="s">
        <v>110</v>
      </c>
      <c r="D269" s="107" t="n">
        <v>919</v>
      </c>
      <c r="E269" s="160" t="s">
        <v>25</v>
      </c>
      <c r="F269" s="160" t="s">
        <v>27</v>
      </c>
      <c r="G269" s="107" t="n">
        <v>5020000000</v>
      </c>
      <c r="H269" s="163"/>
      <c r="I269" s="164" t="n">
        <f aca="false">SUM(J269:R269)</f>
        <v>10306100</v>
      </c>
      <c r="J269" s="164" t="n">
        <f aca="false">J270+J273</f>
        <v>10351100</v>
      </c>
      <c r="K269" s="165" t="n">
        <f aca="false">K270+K273</f>
        <v>-45200</v>
      </c>
      <c r="L269" s="165" t="n">
        <f aca="false">L270+L273</f>
        <v>0</v>
      </c>
      <c r="M269" s="165" t="n">
        <f aca="false">M270+M273</f>
        <v>0</v>
      </c>
      <c r="N269" s="165" t="n">
        <f aca="false">N270+N273</f>
        <v>200</v>
      </c>
      <c r="O269" s="165" t="n">
        <f aca="false">O270+O273</f>
        <v>0</v>
      </c>
      <c r="P269" s="165" t="n">
        <f aca="false">P270+P273</f>
        <v>0</v>
      </c>
      <c r="Q269" s="165" t="n">
        <f aca="false">Q270+Q273</f>
        <v>0</v>
      </c>
      <c r="R269" s="166" t="n">
        <f aca="false">R270+R273</f>
        <v>0</v>
      </c>
      <c r="S269" s="164" t="n">
        <f aca="false">SUM(T269:AB269)</f>
        <v>10182000</v>
      </c>
      <c r="T269" s="164" t="n">
        <f aca="false">T270+T273</f>
        <v>10181800</v>
      </c>
      <c r="U269" s="165" t="n">
        <f aca="false">U270+U273</f>
        <v>0</v>
      </c>
      <c r="V269" s="165" t="n">
        <f aca="false">V270+V273</f>
        <v>0</v>
      </c>
      <c r="W269" s="165" t="n">
        <f aca="false">W270+W273</f>
        <v>0</v>
      </c>
      <c r="X269" s="165" t="n">
        <f aca="false">X270+X273</f>
        <v>200</v>
      </c>
      <c r="Y269" s="165" t="n">
        <f aca="false">Y270+Y273</f>
        <v>0</v>
      </c>
      <c r="Z269" s="165" t="n">
        <f aca="false">Z270+Z273</f>
        <v>0</v>
      </c>
      <c r="AA269" s="165" t="n">
        <f aca="false">AA270+AA273</f>
        <v>0</v>
      </c>
      <c r="AB269" s="166" t="n">
        <f aca="false">AB270+AB273</f>
        <v>0</v>
      </c>
    </row>
    <row r="270" customFormat="false" ht="31.8" hidden="false" customHeight="true" outlineLevel="0" collapsed="false">
      <c r="B270" s="132"/>
      <c r="C270" s="29" t="s">
        <v>104</v>
      </c>
      <c r="D270" s="107" t="n">
        <v>919</v>
      </c>
      <c r="E270" s="160" t="s">
        <v>25</v>
      </c>
      <c r="F270" s="160" t="s">
        <v>27</v>
      </c>
      <c r="G270" s="107" t="n">
        <v>5020000190</v>
      </c>
      <c r="H270" s="163"/>
      <c r="I270" s="164" t="n">
        <f aca="false">SUM(J270:R270)</f>
        <v>8281100</v>
      </c>
      <c r="J270" s="164" t="n">
        <f aca="false">J271+J272</f>
        <v>8397700</v>
      </c>
      <c r="K270" s="165" t="n">
        <f aca="false">K271+K272</f>
        <v>-116600</v>
      </c>
      <c r="L270" s="165" t="n">
        <f aca="false">L271+L272</f>
        <v>0</v>
      </c>
      <c r="M270" s="165" t="n">
        <f aca="false">M271+M272</f>
        <v>0</v>
      </c>
      <c r="N270" s="165" t="n">
        <f aca="false">N271+N272</f>
        <v>0</v>
      </c>
      <c r="O270" s="165" t="n">
        <f aca="false">O271+O272</f>
        <v>0</v>
      </c>
      <c r="P270" s="165" t="n">
        <f aca="false">P271+P272</f>
        <v>0</v>
      </c>
      <c r="Q270" s="165" t="n">
        <f aca="false">Q271+Q272</f>
        <v>0</v>
      </c>
      <c r="R270" s="166" t="n">
        <f aca="false">R271+R272</f>
        <v>0</v>
      </c>
      <c r="S270" s="164" t="n">
        <f aca="false">SUM(T270:AB270)</f>
        <v>8157000</v>
      </c>
      <c r="T270" s="164" t="n">
        <f aca="false">T271+T272</f>
        <v>8157000</v>
      </c>
      <c r="U270" s="165" t="n">
        <f aca="false">U271+U272</f>
        <v>0</v>
      </c>
      <c r="V270" s="165" t="n">
        <f aca="false">V271+V272</f>
        <v>0</v>
      </c>
      <c r="W270" s="165" t="n">
        <f aca="false">W271+W272</f>
        <v>0</v>
      </c>
      <c r="X270" s="165" t="n">
        <f aca="false">X271+X272</f>
        <v>0</v>
      </c>
      <c r="Y270" s="165" t="n">
        <f aca="false">Y271+Y272</f>
        <v>0</v>
      </c>
      <c r="Z270" s="165" t="n">
        <f aca="false">Z271+Z272</f>
        <v>0</v>
      </c>
      <c r="AA270" s="165" t="n">
        <f aca="false">AA271+AA272</f>
        <v>0</v>
      </c>
      <c r="AB270" s="166" t="n">
        <f aca="false">AB271+AB272</f>
        <v>0</v>
      </c>
    </row>
    <row r="271" customFormat="false" ht="64.15" hidden="false" customHeight="false" outlineLevel="0" collapsed="false">
      <c r="B271" s="132"/>
      <c r="C271" s="29" t="s">
        <v>105</v>
      </c>
      <c r="D271" s="107" t="n">
        <v>919</v>
      </c>
      <c r="E271" s="160" t="s">
        <v>25</v>
      </c>
      <c r="F271" s="160" t="s">
        <v>27</v>
      </c>
      <c r="G271" s="107" t="n">
        <v>5020000190</v>
      </c>
      <c r="H271" s="163" t="s">
        <v>106</v>
      </c>
      <c r="I271" s="164" t="n">
        <f aca="false">SUM(J271:R271)</f>
        <v>8279800</v>
      </c>
      <c r="J271" s="164" t="n">
        <v>8396200</v>
      </c>
      <c r="K271" s="165" t="n">
        <v>-116400</v>
      </c>
      <c r="L271" s="165"/>
      <c r="M271" s="165"/>
      <c r="N271" s="165"/>
      <c r="O271" s="165"/>
      <c r="P271" s="165"/>
      <c r="Q271" s="165"/>
      <c r="R271" s="166"/>
      <c r="S271" s="164" t="n">
        <f aca="false">SUM(T271:AB271)</f>
        <v>8155700</v>
      </c>
      <c r="T271" s="164" t="n">
        <v>8155700</v>
      </c>
      <c r="U271" s="165"/>
      <c r="V271" s="165"/>
      <c r="W271" s="165"/>
      <c r="X271" s="165"/>
      <c r="Y271" s="165"/>
      <c r="Z271" s="165"/>
      <c r="AA271" s="165"/>
      <c r="AB271" s="166"/>
    </row>
    <row r="272" customFormat="false" ht="17.35" hidden="false" customHeight="false" outlineLevel="0" collapsed="false">
      <c r="B272" s="132"/>
      <c r="C272" s="29" t="s">
        <v>111</v>
      </c>
      <c r="D272" s="107" t="n">
        <v>919</v>
      </c>
      <c r="E272" s="160" t="s">
        <v>25</v>
      </c>
      <c r="F272" s="160" t="s">
        <v>27</v>
      </c>
      <c r="G272" s="107" t="n">
        <v>5020000190</v>
      </c>
      <c r="H272" s="163" t="s">
        <v>112</v>
      </c>
      <c r="I272" s="164" t="n">
        <f aca="false">SUM(J272:R272)</f>
        <v>1300</v>
      </c>
      <c r="J272" s="164" t="n">
        <v>1500</v>
      </c>
      <c r="K272" s="165" t="n">
        <v>-200</v>
      </c>
      <c r="L272" s="165"/>
      <c r="M272" s="165"/>
      <c r="N272" s="165"/>
      <c r="O272" s="165"/>
      <c r="P272" s="165"/>
      <c r="Q272" s="165"/>
      <c r="R272" s="166"/>
      <c r="S272" s="164" t="n">
        <f aca="false">SUM(T272:AB272)</f>
        <v>1300</v>
      </c>
      <c r="T272" s="164" t="n">
        <v>1300</v>
      </c>
      <c r="U272" s="165"/>
      <c r="V272" s="165"/>
      <c r="W272" s="165"/>
      <c r="X272" s="165"/>
      <c r="Y272" s="165"/>
      <c r="Z272" s="165"/>
      <c r="AA272" s="165"/>
      <c r="AB272" s="166"/>
    </row>
    <row r="273" customFormat="false" ht="48.2" hidden="false" customHeight="false" outlineLevel="0" collapsed="false">
      <c r="B273" s="132"/>
      <c r="C273" s="161" t="s">
        <v>114</v>
      </c>
      <c r="D273" s="107" t="n">
        <v>919</v>
      </c>
      <c r="E273" s="160" t="s">
        <v>25</v>
      </c>
      <c r="F273" s="160" t="s">
        <v>27</v>
      </c>
      <c r="G273" s="107" t="n">
        <v>5020060910</v>
      </c>
      <c r="H273" s="163"/>
      <c r="I273" s="164" t="n">
        <f aca="false">SUM(J273:R273)</f>
        <v>2025000</v>
      </c>
      <c r="J273" s="164" t="n">
        <f aca="false">J274+J275</f>
        <v>1953400</v>
      </c>
      <c r="K273" s="165" t="n">
        <f aca="false">K274+K275</f>
        <v>71400</v>
      </c>
      <c r="L273" s="165" t="n">
        <f aca="false">L274+L275</f>
        <v>0</v>
      </c>
      <c r="M273" s="165" t="n">
        <f aca="false">M274+M275</f>
        <v>0</v>
      </c>
      <c r="N273" s="165" t="n">
        <f aca="false">N274+N275</f>
        <v>200</v>
      </c>
      <c r="O273" s="165" t="n">
        <f aca="false">O274+O275</f>
        <v>0</v>
      </c>
      <c r="P273" s="165" t="n">
        <f aca="false">P274+P275</f>
        <v>0</v>
      </c>
      <c r="Q273" s="165" t="n">
        <f aca="false">Q274+Q275</f>
        <v>0</v>
      </c>
      <c r="R273" s="166" t="n">
        <f aca="false">R274+R275</f>
        <v>0</v>
      </c>
      <c r="S273" s="164" t="n">
        <f aca="false">SUM(T273:AB273)</f>
        <v>2025000</v>
      </c>
      <c r="T273" s="164" t="n">
        <f aca="false">T274+T275</f>
        <v>2024800</v>
      </c>
      <c r="U273" s="165" t="n">
        <f aca="false">U274+U275</f>
        <v>0</v>
      </c>
      <c r="V273" s="165" t="n">
        <f aca="false">V274+V275</f>
        <v>0</v>
      </c>
      <c r="W273" s="165" t="n">
        <f aca="false">W274+W275</f>
        <v>0</v>
      </c>
      <c r="X273" s="165" t="n">
        <f aca="false">X274+X275</f>
        <v>200</v>
      </c>
      <c r="Y273" s="165" t="n">
        <f aca="false">Y274+Y275</f>
        <v>0</v>
      </c>
      <c r="Z273" s="165" t="n">
        <f aca="false">Z274+Z275</f>
        <v>0</v>
      </c>
      <c r="AA273" s="165" t="n">
        <f aca="false">AA274+AA275</f>
        <v>0</v>
      </c>
      <c r="AB273" s="166" t="n">
        <f aca="false">AB274+AB275</f>
        <v>0</v>
      </c>
    </row>
    <row r="274" customFormat="false" ht="64.15" hidden="false" customHeight="false" outlineLevel="0" collapsed="false">
      <c r="B274" s="132"/>
      <c r="C274" s="29" t="s">
        <v>105</v>
      </c>
      <c r="D274" s="107" t="n">
        <v>919</v>
      </c>
      <c r="E274" s="160" t="s">
        <v>25</v>
      </c>
      <c r="F274" s="160" t="s">
        <v>27</v>
      </c>
      <c r="G274" s="107" t="n">
        <v>5020060910</v>
      </c>
      <c r="H274" s="163" t="s">
        <v>106</v>
      </c>
      <c r="I274" s="164" t="n">
        <f aca="false">SUM(J274:R274)</f>
        <v>1863000</v>
      </c>
      <c r="J274" s="164" t="n">
        <v>1953400</v>
      </c>
      <c r="K274" s="165" t="n">
        <v>71400</v>
      </c>
      <c r="L274" s="165"/>
      <c r="M274" s="165"/>
      <c r="N274" s="165" t="n">
        <v>-161800</v>
      </c>
      <c r="O274" s="165"/>
      <c r="P274" s="165"/>
      <c r="Q274" s="165"/>
      <c r="R274" s="166"/>
      <c r="S274" s="164" t="n">
        <f aca="false">SUM(T274:AB274)</f>
        <v>1863000</v>
      </c>
      <c r="T274" s="164" t="n">
        <v>2024800</v>
      </c>
      <c r="U274" s="165"/>
      <c r="V274" s="165"/>
      <c r="W274" s="165"/>
      <c r="X274" s="165" t="n">
        <v>-161800</v>
      </c>
      <c r="Y274" s="165"/>
      <c r="Z274" s="165"/>
      <c r="AA274" s="165"/>
      <c r="AB274" s="166"/>
    </row>
    <row r="275" customFormat="false" ht="32.1" hidden="false" customHeight="false" outlineLevel="0" collapsed="false">
      <c r="B275" s="132"/>
      <c r="C275" s="29" t="s">
        <v>108</v>
      </c>
      <c r="D275" s="107" t="n">
        <v>919</v>
      </c>
      <c r="E275" s="160" t="s">
        <v>25</v>
      </c>
      <c r="F275" s="160" t="s">
        <v>27</v>
      </c>
      <c r="G275" s="107" t="n">
        <v>5020060910</v>
      </c>
      <c r="H275" s="163" t="s">
        <v>109</v>
      </c>
      <c r="I275" s="164" t="n">
        <f aca="false">SUM(J275:R275)</f>
        <v>162000</v>
      </c>
      <c r="J275" s="164"/>
      <c r="K275" s="165"/>
      <c r="L275" s="165"/>
      <c r="M275" s="165"/>
      <c r="N275" s="165" t="n">
        <v>162000</v>
      </c>
      <c r="O275" s="165"/>
      <c r="P275" s="165"/>
      <c r="Q275" s="165"/>
      <c r="R275" s="166"/>
      <c r="S275" s="164" t="n">
        <f aca="false">SUM(T275:AB275)</f>
        <v>162000</v>
      </c>
      <c r="T275" s="164"/>
      <c r="U275" s="165"/>
      <c r="V275" s="165"/>
      <c r="W275" s="165"/>
      <c r="X275" s="165" t="n">
        <v>162000</v>
      </c>
      <c r="Y275" s="165"/>
      <c r="Z275" s="165"/>
      <c r="AA275" s="165"/>
      <c r="AB275" s="166"/>
    </row>
    <row r="276" customFormat="false" ht="48.2" hidden="false" customHeight="false" outlineLevel="0" collapsed="false">
      <c r="B276" s="132"/>
      <c r="C276" s="29" t="s">
        <v>156</v>
      </c>
      <c r="D276" s="107" t="n">
        <v>919</v>
      </c>
      <c r="E276" s="160" t="s">
        <v>25</v>
      </c>
      <c r="F276" s="160" t="s">
        <v>27</v>
      </c>
      <c r="G276" s="107" t="n">
        <v>5500000000</v>
      </c>
      <c r="H276" s="163"/>
      <c r="I276" s="164" t="n">
        <f aca="false">SUM(J276:R276)</f>
        <v>18644200</v>
      </c>
      <c r="J276" s="164" t="n">
        <f aca="false">J277+J280</f>
        <v>18369900</v>
      </c>
      <c r="K276" s="165" t="n">
        <f aca="false">K277+K280</f>
        <v>274500</v>
      </c>
      <c r="L276" s="165" t="n">
        <f aca="false">L277+L280</f>
        <v>0</v>
      </c>
      <c r="M276" s="165" t="n">
        <f aca="false">M277+M280</f>
        <v>0</v>
      </c>
      <c r="N276" s="165" t="n">
        <f aca="false">N277+N280</f>
        <v>-200</v>
      </c>
      <c r="O276" s="165" t="n">
        <f aca="false">O277+O280</f>
        <v>0</v>
      </c>
      <c r="P276" s="165" t="n">
        <f aca="false">P277+P280</f>
        <v>0</v>
      </c>
      <c r="Q276" s="165" t="n">
        <f aca="false">Q277+Q280</f>
        <v>0</v>
      </c>
      <c r="R276" s="166" t="n">
        <f aca="false">R277+R280</f>
        <v>0</v>
      </c>
      <c r="S276" s="164" t="n">
        <f aca="false">SUM(T276:AB276)</f>
        <v>18644200</v>
      </c>
      <c r="T276" s="164" t="n">
        <f aca="false">T277+T280</f>
        <v>18644400</v>
      </c>
      <c r="U276" s="165" t="n">
        <f aca="false">U277+U280</f>
        <v>0</v>
      </c>
      <c r="V276" s="165" t="n">
        <f aca="false">V277+V280</f>
        <v>0</v>
      </c>
      <c r="W276" s="165" t="n">
        <f aca="false">W277+W280</f>
        <v>0</v>
      </c>
      <c r="X276" s="165" t="n">
        <f aca="false">X277+X280</f>
        <v>-200</v>
      </c>
      <c r="Y276" s="165" t="n">
        <f aca="false">Y277+Y280</f>
        <v>0</v>
      </c>
      <c r="Z276" s="165" t="n">
        <f aca="false">Z277+Z280</f>
        <v>0</v>
      </c>
      <c r="AA276" s="165" t="n">
        <f aca="false">AA277+AA280</f>
        <v>0</v>
      </c>
      <c r="AB276" s="166" t="n">
        <f aca="false">AB277+AB280</f>
        <v>0</v>
      </c>
    </row>
    <row r="277" customFormat="false" ht="17.35" hidden="false" customHeight="false" outlineLevel="0" collapsed="false">
      <c r="B277" s="132"/>
      <c r="C277" s="29" t="s">
        <v>157</v>
      </c>
      <c r="D277" s="107" t="n">
        <v>919</v>
      </c>
      <c r="E277" s="160" t="s">
        <v>25</v>
      </c>
      <c r="F277" s="160" t="s">
        <v>27</v>
      </c>
      <c r="G277" s="107" t="n">
        <v>5510000000</v>
      </c>
      <c r="H277" s="163"/>
      <c r="I277" s="164" t="n">
        <f aca="false">SUM(J277:R277)</f>
        <v>17683600</v>
      </c>
      <c r="J277" s="164" t="n">
        <f aca="false">J278</f>
        <v>17683800</v>
      </c>
      <c r="K277" s="165" t="n">
        <f aca="false">K278</f>
        <v>0</v>
      </c>
      <c r="L277" s="165" t="n">
        <f aca="false">L278</f>
        <v>0</v>
      </c>
      <c r="M277" s="165" t="n">
        <f aca="false">M278</f>
        <v>0</v>
      </c>
      <c r="N277" s="165" t="n">
        <f aca="false">N278</f>
        <v>-200</v>
      </c>
      <c r="O277" s="165" t="n">
        <f aca="false">O278</f>
        <v>0</v>
      </c>
      <c r="P277" s="165" t="n">
        <f aca="false">P278</f>
        <v>0</v>
      </c>
      <c r="Q277" s="165" t="n">
        <f aca="false">Q278</f>
        <v>0</v>
      </c>
      <c r="R277" s="166" t="n">
        <f aca="false">R278</f>
        <v>0</v>
      </c>
      <c r="S277" s="164" t="n">
        <f aca="false">SUM(T277:AB277)</f>
        <v>17683600</v>
      </c>
      <c r="T277" s="164" t="n">
        <f aca="false">T278</f>
        <v>17683800</v>
      </c>
      <c r="U277" s="165" t="n">
        <f aca="false">U278</f>
        <v>0</v>
      </c>
      <c r="V277" s="165" t="n">
        <f aca="false">V278</f>
        <v>0</v>
      </c>
      <c r="W277" s="165" t="n">
        <f aca="false">W278</f>
        <v>0</v>
      </c>
      <c r="X277" s="165" t="n">
        <f aca="false">X278</f>
        <v>-200</v>
      </c>
      <c r="Y277" s="165" t="n">
        <f aca="false">Y278</f>
        <v>0</v>
      </c>
      <c r="Z277" s="165" t="n">
        <f aca="false">Z278</f>
        <v>0</v>
      </c>
      <c r="AA277" s="165" t="n">
        <f aca="false">AA278</f>
        <v>0</v>
      </c>
      <c r="AB277" s="166" t="n">
        <f aca="false">AB278</f>
        <v>0</v>
      </c>
    </row>
    <row r="278" customFormat="false" ht="95.5" hidden="false" customHeight="false" outlineLevel="0" collapsed="false">
      <c r="B278" s="132"/>
      <c r="C278" s="29" t="s">
        <v>158</v>
      </c>
      <c r="D278" s="107" t="n">
        <v>919</v>
      </c>
      <c r="E278" s="160" t="s">
        <v>25</v>
      </c>
      <c r="F278" s="160" t="s">
        <v>27</v>
      </c>
      <c r="G278" s="107" t="n">
        <v>5510060912</v>
      </c>
      <c r="H278" s="163"/>
      <c r="I278" s="164" t="n">
        <f aca="false">SUM(J278:R278)</f>
        <v>17683600</v>
      </c>
      <c r="J278" s="164" t="n">
        <f aca="false">J279</f>
        <v>17683800</v>
      </c>
      <c r="K278" s="165" t="n">
        <f aca="false">K279</f>
        <v>0</v>
      </c>
      <c r="L278" s="165" t="n">
        <f aca="false">L279</f>
        <v>0</v>
      </c>
      <c r="M278" s="165" t="n">
        <f aca="false">M279</f>
        <v>0</v>
      </c>
      <c r="N278" s="165" t="n">
        <f aca="false">N279</f>
        <v>-200</v>
      </c>
      <c r="O278" s="165" t="n">
        <f aca="false">O279</f>
        <v>0</v>
      </c>
      <c r="P278" s="165" t="n">
        <f aca="false">P279</f>
        <v>0</v>
      </c>
      <c r="Q278" s="165" t="n">
        <f aca="false">Q279</f>
        <v>0</v>
      </c>
      <c r="R278" s="166" t="n">
        <f aca="false">R279</f>
        <v>0</v>
      </c>
      <c r="S278" s="164" t="n">
        <f aca="false">SUM(T278:AB278)</f>
        <v>17683600</v>
      </c>
      <c r="T278" s="164" t="n">
        <f aca="false">T279</f>
        <v>17683800</v>
      </c>
      <c r="U278" s="165" t="n">
        <f aca="false">U279</f>
        <v>0</v>
      </c>
      <c r="V278" s="165" t="n">
        <f aca="false">V279</f>
        <v>0</v>
      </c>
      <c r="W278" s="165" t="n">
        <f aca="false">W279</f>
        <v>0</v>
      </c>
      <c r="X278" s="165" t="n">
        <f aca="false">X279</f>
        <v>-200</v>
      </c>
      <c r="Y278" s="165" t="n">
        <f aca="false">Y279</f>
        <v>0</v>
      </c>
      <c r="Z278" s="165" t="n">
        <f aca="false">Z279</f>
        <v>0</v>
      </c>
      <c r="AA278" s="165" t="n">
        <f aca="false">AA279</f>
        <v>0</v>
      </c>
      <c r="AB278" s="166" t="n">
        <f aca="false">AB279</f>
        <v>0</v>
      </c>
    </row>
    <row r="279" customFormat="false" ht="17.35" hidden="false" customHeight="false" outlineLevel="0" collapsed="false">
      <c r="B279" s="132"/>
      <c r="C279" s="29" t="s">
        <v>111</v>
      </c>
      <c r="D279" s="107" t="n">
        <v>919</v>
      </c>
      <c r="E279" s="160" t="s">
        <v>25</v>
      </c>
      <c r="F279" s="160" t="s">
        <v>27</v>
      </c>
      <c r="G279" s="107" t="n">
        <v>5510060912</v>
      </c>
      <c r="H279" s="163" t="s">
        <v>112</v>
      </c>
      <c r="I279" s="164" t="n">
        <f aca="false">SUM(J279:R279)</f>
        <v>17683600</v>
      </c>
      <c r="J279" s="164" t="n">
        <v>17683800</v>
      </c>
      <c r="K279" s="165" t="n">
        <v>0</v>
      </c>
      <c r="L279" s="165"/>
      <c r="M279" s="165"/>
      <c r="N279" s="165" t="n">
        <v>-200</v>
      </c>
      <c r="O279" s="165"/>
      <c r="P279" s="165"/>
      <c r="Q279" s="165"/>
      <c r="R279" s="166"/>
      <c r="S279" s="164" t="n">
        <f aca="false">SUM(T279:AB279)</f>
        <v>17683600</v>
      </c>
      <c r="T279" s="164" t="n">
        <v>17683800</v>
      </c>
      <c r="U279" s="165"/>
      <c r="V279" s="165"/>
      <c r="W279" s="165"/>
      <c r="X279" s="165" t="n">
        <v>-200</v>
      </c>
      <c r="Y279" s="165"/>
      <c r="Z279" s="165"/>
      <c r="AA279" s="165"/>
      <c r="AB279" s="166"/>
    </row>
    <row r="280" customFormat="false" ht="32.1" hidden="false" customHeight="false" outlineLevel="0" collapsed="false">
      <c r="B280" s="132"/>
      <c r="C280" s="29" t="s">
        <v>159</v>
      </c>
      <c r="D280" s="107" t="n">
        <v>919</v>
      </c>
      <c r="E280" s="160" t="s">
        <v>25</v>
      </c>
      <c r="F280" s="160" t="s">
        <v>27</v>
      </c>
      <c r="G280" s="107" t="n">
        <v>5520000000</v>
      </c>
      <c r="H280" s="163"/>
      <c r="I280" s="164" t="n">
        <f aca="false">SUM(J280:R280)</f>
        <v>960600</v>
      </c>
      <c r="J280" s="164" t="n">
        <f aca="false">J281</f>
        <v>686100</v>
      </c>
      <c r="K280" s="165" t="n">
        <f aca="false">K281</f>
        <v>274500</v>
      </c>
      <c r="L280" s="165" t="n">
        <f aca="false">L281</f>
        <v>0</v>
      </c>
      <c r="M280" s="165" t="n">
        <f aca="false">M281</f>
        <v>0</v>
      </c>
      <c r="N280" s="165" t="n">
        <f aca="false">N281</f>
        <v>0</v>
      </c>
      <c r="O280" s="165" t="n">
        <f aca="false">O281</f>
        <v>0</v>
      </c>
      <c r="P280" s="165" t="n">
        <f aca="false">P281</f>
        <v>0</v>
      </c>
      <c r="Q280" s="165" t="n">
        <f aca="false">Q281</f>
        <v>0</v>
      </c>
      <c r="R280" s="166" t="n">
        <f aca="false">R281</f>
        <v>0</v>
      </c>
      <c r="S280" s="164" t="n">
        <f aca="false">SUM(T280:AB280)</f>
        <v>960600</v>
      </c>
      <c r="T280" s="164" t="n">
        <f aca="false">T281</f>
        <v>960600</v>
      </c>
      <c r="U280" s="165" t="n">
        <f aca="false">U281</f>
        <v>0</v>
      </c>
      <c r="V280" s="165" t="n">
        <f aca="false">V281</f>
        <v>0</v>
      </c>
      <c r="W280" s="165" t="n">
        <f aca="false">W281</f>
        <v>0</v>
      </c>
      <c r="X280" s="165" t="n">
        <f aca="false">X281</f>
        <v>0</v>
      </c>
      <c r="Y280" s="165" t="n">
        <f aca="false">Y281</f>
        <v>0</v>
      </c>
      <c r="Z280" s="165" t="n">
        <f aca="false">Z281</f>
        <v>0</v>
      </c>
      <c r="AA280" s="165" t="n">
        <f aca="false">AA281</f>
        <v>0</v>
      </c>
      <c r="AB280" s="166" t="n">
        <f aca="false">AB281</f>
        <v>0</v>
      </c>
    </row>
    <row r="281" customFormat="false" ht="111.15" hidden="false" customHeight="false" outlineLevel="0" collapsed="false">
      <c r="B281" s="132"/>
      <c r="C281" s="29" t="s">
        <v>160</v>
      </c>
      <c r="D281" s="107" t="n">
        <v>919</v>
      </c>
      <c r="E281" s="160" t="s">
        <v>25</v>
      </c>
      <c r="F281" s="160" t="s">
        <v>27</v>
      </c>
      <c r="G281" s="107" t="n">
        <v>5520061650</v>
      </c>
      <c r="H281" s="163"/>
      <c r="I281" s="164" t="n">
        <f aca="false">SUM(J281:R281)</f>
        <v>960600</v>
      </c>
      <c r="J281" s="164" t="n">
        <f aca="false">J282</f>
        <v>686100</v>
      </c>
      <c r="K281" s="165" t="n">
        <f aca="false">K282</f>
        <v>274500</v>
      </c>
      <c r="L281" s="165" t="n">
        <f aca="false">L282</f>
        <v>0</v>
      </c>
      <c r="M281" s="165" t="n">
        <f aca="false">M282</f>
        <v>0</v>
      </c>
      <c r="N281" s="165" t="n">
        <f aca="false">N282</f>
        <v>0</v>
      </c>
      <c r="O281" s="165" t="n">
        <f aca="false">O282</f>
        <v>0</v>
      </c>
      <c r="P281" s="165" t="n">
        <f aca="false">P282</f>
        <v>0</v>
      </c>
      <c r="Q281" s="165" t="n">
        <f aca="false">Q282</f>
        <v>0</v>
      </c>
      <c r="R281" s="166" t="n">
        <f aca="false">R282</f>
        <v>0</v>
      </c>
      <c r="S281" s="164" t="n">
        <f aca="false">SUM(T281:AB281)</f>
        <v>960600</v>
      </c>
      <c r="T281" s="164" t="n">
        <f aca="false">T282</f>
        <v>960600</v>
      </c>
      <c r="U281" s="165" t="n">
        <f aca="false">U282</f>
        <v>0</v>
      </c>
      <c r="V281" s="165" t="n">
        <f aca="false">V282</f>
        <v>0</v>
      </c>
      <c r="W281" s="165" t="n">
        <f aca="false">W282</f>
        <v>0</v>
      </c>
      <c r="X281" s="165" t="n">
        <f aca="false">X282</f>
        <v>0</v>
      </c>
      <c r="Y281" s="165" t="n">
        <f aca="false">Y282</f>
        <v>0</v>
      </c>
      <c r="Z281" s="165" t="n">
        <f aca="false">Z282</f>
        <v>0</v>
      </c>
      <c r="AA281" s="165" t="n">
        <f aca="false">AA282</f>
        <v>0</v>
      </c>
      <c r="AB281" s="166" t="n">
        <f aca="false">AB282</f>
        <v>0</v>
      </c>
    </row>
    <row r="282" customFormat="false" ht="32.1" hidden="false" customHeight="false" outlineLevel="0" collapsed="false">
      <c r="B282" s="132"/>
      <c r="C282" s="29" t="s">
        <v>108</v>
      </c>
      <c r="D282" s="107" t="n">
        <v>919</v>
      </c>
      <c r="E282" s="160" t="s">
        <v>25</v>
      </c>
      <c r="F282" s="160" t="s">
        <v>27</v>
      </c>
      <c r="G282" s="107" t="n">
        <v>5520061650</v>
      </c>
      <c r="H282" s="163" t="s">
        <v>109</v>
      </c>
      <c r="I282" s="164" t="n">
        <f aca="false">SUM(J282:R282)</f>
        <v>960600</v>
      </c>
      <c r="J282" s="164" t="n">
        <v>686100</v>
      </c>
      <c r="K282" s="165" t="n">
        <v>274500</v>
      </c>
      <c r="L282" s="165"/>
      <c r="M282" s="165"/>
      <c r="N282" s="165"/>
      <c r="O282" s="165"/>
      <c r="P282" s="165"/>
      <c r="Q282" s="165"/>
      <c r="R282" s="166"/>
      <c r="S282" s="164" t="n">
        <f aca="false">SUM(T282:AB282)</f>
        <v>960600</v>
      </c>
      <c r="T282" s="164" t="n">
        <v>960600</v>
      </c>
      <c r="U282" s="165"/>
      <c r="V282" s="165"/>
      <c r="W282" s="165"/>
      <c r="X282" s="165"/>
      <c r="Y282" s="165"/>
      <c r="Z282" s="165"/>
      <c r="AA282" s="165"/>
      <c r="AB282" s="166"/>
    </row>
    <row r="283" s="131" customFormat="true" ht="48.2" hidden="false" customHeight="false" outlineLevel="0" collapsed="false">
      <c r="A283" s="126"/>
      <c r="B283" s="168" t="s">
        <v>63</v>
      </c>
      <c r="C283" s="20" t="s">
        <v>354</v>
      </c>
      <c r="D283" s="20" t="n">
        <v>921</v>
      </c>
      <c r="E283" s="170"/>
      <c r="F283" s="170"/>
      <c r="G283" s="171"/>
      <c r="H283" s="132"/>
      <c r="I283" s="156" t="n">
        <f aca="false">SUM(J283:R283)</f>
        <v>15510900</v>
      </c>
      <c r="J283" s="156" t="n">
        <f aca="false">J284</f>
        <v>17072200</v>
      </c>
      <c r="K283" s="157" t="n">
        <f aca="false">K284</f>
        <v>-1561300</v>
      </c>
      <c r="L283" s="157" t="n">
        <f aca="false">L284</f>
        <v>0</v>
      </c>
      <c r="M283" s="157" t="n">
        <f aca="false">M284</f>
        <v>0</v>
      </c>
      <c r="N283" s="157" t="n">
        <f aca="false">N284</f>
        <v>0</v>
      </c>
      <c r="O283" s="157" t="n">
        <f aca="false">O284</f>
        <v>0</v>
      </c>
      <c r="P283" s="157" t="n">
        <f aca="false">P284</f>
        <v>0</v>
      </c>
      <c r="Q283" s="157" t="n">
        <f aca="false">Q284</f>
        <v>0</v>
      </c>
      <c r="R283" s="158" t="n">
        <f aca="false">R284</f>
        <v>0</v>
      </c>
      <c r="S283" s="156" t="n">
        <f aca="false">SUM(T283:AB283)</f>
        <v>15320300</v>
      </c>
      <c r="T283" s="156" t="n">
        <f aca="false">T284</f>
        <v>15320300</v>
      </c>
      <c r="U283" s="157" t="n">
        <f aca="false">U284</f>
        <v>0</v>
      </c>
      <c r="V283" s="157" t="n">
        <f aca="false">V284</f>
        <v>0</v>
      </c>
      <c r="W283" s="157" t="n">
        <f aca="false">W284</f>
        <v>0</v>
      </c>
      <c r="X283" s="157" t="n">
        <f aca="false">X284</f>
        <v>0</v>
      </c>
      <c r="Y283" s="157" t="n">
        <f aca="false">Y284</f>
        <v>0</v>
      </c>
      <c r="Z283" s="157" t="n">
        <f aca="false">Z284</f>
        <v>0</v>
      </c>
      <c r="AA283" s="157" t="n">
        <f aca="false">AA284</f>
        <v>0</v>
      </c>
      <c r="AB283" s="158" t="n">
        <f aca="false">AB284</f>
        <v>0</v>
      </c>
      <c r="AMB283" s="32"/>
      <c r="AMC283" s="32"/>
      <c r="AMD283" s="32"/>
      <c r="AME283" s="32"/>
      <c r="AMF283" s="32"/>
      <c r="AMG283" s="32"/>
      <c r="AMH283" s="32"/>
      <c r="AMI283" s="32"/>
      <c r="AMJ283" s="32"/>
      <c r="AMK283" s="118"/>
      <c r="AML283" s="118"/>
    </row>
    <row r="284" customFormat="false" ht="17.35" hidden="false" customHeight="false" outlineLevel="0" collapsed="false">
      <c r="B284" s="132"/>
      <c r="C284" s="29" t="s">
        <v>17</v>
      </c>
      <c r="D284" s="107" t="n">
        <v>921</v>
      </c>
      <c r="E284" s="160" t="s">
        <v>18</v>
      </c>
      <c r="F284" s="160" t="s">
        <v>86</v>
      </c>
      <c r="G284" s="107"/>
      <c r="H284" s="163"/>
      <c r="I284" s="164" t="n">
        <f aca="false">SUM(J284:R284)</f>
        <v>15510900</v>
      </c>
      <c r="J284" s="164" t="n">
        <f aca="false">J285</f>
        <v>17072200</v>
      </c>
      <c r="K284" s="165" t="n">
        <f aca="false">K285</f>
        <v>-1561300</v>
      </c>
      <c r="L284" s="165" t="n">
        <f aca="false">L285</f>
        <v>0</v>
      </c>
      <c r="M284" s="165" t="n">
        <f aca="false">M285</f>
        <v>0</v>
      </c>
      <c r="N284" s="165" t="n">
        <f aca="false">N285</f>
        <v>0</v>
      </c>
      <c r="O284" s="165" t="n">
        <f aca="false">O285</f>
        <v>0</v>
      </c>
      <c r="P284" s="165" t="n">
        <f aca="false">P285</f>
        <v>0</v>
      </c>
      <c r="Q284" s="165" t="n">
        <f aca="false">Q285</f>
        <v>0</v>
      </c>
      <c r="R284" s="166" t="n">
        <f aca="false">R285</f>
        <v>0</v>
      </c>
      <c r="S284" s="164" t="n">
        <f aca="false">SUM(T284:AB284)</f>
        <v>15320300</v>
      </c>
      <c r="T284" s="164" t="n">
        <f aca="false">T285</f>
        <v>15320300</v>
      </c>
      <c r="U284" s="165" t="n">
        <f aca="false">U285</f>
        <v>0</v>
      </c>
      <c r="V284" s="165" t="n">
        <f aca="false">V285</f>
        <v>0</v>
      </c>
      <c r="W284" s="165" t="n">
        <f aca="false">W285</f>
        <v>0</v>
      </c>
      <c r="X284" s="165" t="n">
        <f aca="false">X285</f>
        <v>0</v>
      </c>
      <c r="Y284" s="165" t="n">
        <f aca="false">Y285</f>
        <v>0</v>
      </c>
      <c r="Z284" s="165" t="n">
        <f aca="false">Z285</f>
        <v>0</v>
      </c>
      <c r="AA284" s="165" t="n">
        <f aca="false">AA285</f>
        <v>0</v>
      </c>
      <c r="AB284" s="166" t="n">
        <f aca="false">AB285</f>
        <v>0</v>
      </c>
    </row>
    <row r="285" customFormat="false" ht="17.35" hidden="false" customHeight="false" outlineLevel="0" collapsed="false">
      <c r="B285" s="132"/>
      <c r="C285" s="29" t="s">
        <v>33</v>
      </c>
      <c r="D285" s="107" t="n">
        <v>921</v>
      </c>
      <c r="E285" s="160" t="s">
        <v>18</v>
      </c>
      <c r="F285" s="160" t="s">
        <v>34</v>
      </c>
      <c r="G285" s="107"/>
      <c r="H285" s="163"/>
      <c r="I285" s="164" t="n">
        <f aca="false">SUM(J285:R285)</f>
        <v>15510900</v>
      </c>
      <c r="J285" s="164" t="n">
        <f aca="false">J286+J295</f>
        <v>17072200</v>
      </c>
      <c r="K285" s="165" t="n">
        <f aca="false">K286+K295</f>
        <v>-1561300</v>
      </c>
      <c r="L285" s="165" t="n">
        <f aca="false">L286+L295</f>
        <v>0</v>
      </c>
      <c r="M285" s="165" t="n">
        <f aca="false">M286+M295</f>
        <v>0</v>
      </c>
      <c r="N285" s="165" t="n">
        <f aca="false">N286+N295</f>
        <v>0</v>
      </c>
      <c r="O285" s="165" t="n">
        <f aca="false">O286+O295</f>
        <v>0</v>
      </c>
      <c r="P285" s="165" t="n">
        <f aca="false">P286+P295</f>
        <v>0</v>
      </c>
      <c r="Q285" s="165" t="n">
        <f aca="false">Q286+Q295</f>
        <v>0</v>
      </c>
      <c r="R285" s="166" t="n">
        <f aca="false">R286+R295</f>
        <v>0</v>
      </c>
      <c r="S285" s="164" t="n">
        <f aca="false">SUM(T285:AB285)</f>
        <v>15320300</v>
      </c>
      <c r="T285" s="164" t="n">
        <f aca="false">T286+T295</f>
        <v>15320300</v>
      </c>
      <c r="U285" s="165" t="n">
        <f aca="false">U286+U295</f>
        <v>0</v>
      </c>
      <c r="V285" s="165" t="n">
        <f aca="false">V286+V295</f>
        <v>0</v>
      </c>
      <c r="W285" s="165" t="n">
        <f aca="false">W286+W295</f>
        <v>0</v>
      </c>
      <c r="X285" s="165" t="n">
        <f aca="false">X286+X295</f>
        <v>0</v>
      </c>
      <c r="Y285" s="165" t="n">
        <f aca="false">Y286+Y295</f>
        <v>0</v>
      </c>
      <c r="Z285" s="165" t="n">
        <f aca="false">Z286+Z295</f>
        <v>0</v>
      </c>
      <c r="AA285" s="165" t="n">
        <f aca="false">AA286+AA295</f>
        <v>0</v>
      </c>
      <c r="AB285" s="166" t="n">
        <f aca="false">AB286+AB295</f>
        <v>0</v>
      </c>
    </row>
    <row r="286" customFormat="false" ht="32.1" hidden="false" customHeight="false" outlineLevel="0" collapsed="false">
      <c r="B286" s="132"/>
      <c r="C286" s="29" t="s">
        <v>102</v>
      </c>
      <c r="D286" s="107" t="n">
        <v>921</v>
      </c>
      <c r="E286" s="160" t="s">
        <v>18</v>
      </c>
      <c r="F286" s="160" t="s">
        <v>34</v>
      </c>
      <c r="G286" s="107" t="n">
        <v>5000000000</v>
      </c>
      <c r="H286" s="163"/>
      <c r="I286" s="164" t="n">
        <f aca="false">SUM(J286:R286)</f>
        <v>14450700</v>
      </c>
      <c r="J286" s="164" t="n">
        <f aca="false">J287+J292</f>
        <v>15599500</v>
      </c>
      <c r="K286" s="165" t="n">
        <f aca="false">K287+K292</f>
        <v>-1148800</v>
      </c>
      <c r="L286" s="165" t="n">
        <f aca="false">L287+L292</f>
        <v>0</v>
      </c>
      <c r="M286" s="165" t="n">
        <f aca="false">M287+M292</f>
        <v>0</v>
      </c>
      <c r="N286" s="165" t="n">
        <f aca="false">N287+N292</f>
        <v>0</v>
      </c>
      <c r="O286" s="165" t="n">
        <f aca="false">O287+O292</f>
        <v>0</v>
      </c>
      <c r="P286" s="165" t="n">
        <f aca="false">P287+P292</f>
        <v>0</v>
      </c>
      <c r="Q286" s="165" t="n">
        <f aca="false">Q287+Q292</f>
        <v>0</v>
      </c>
      <c r="R286" s="166" t="n">
        <f aca="false">R287+R292</f>
        <v>0</v>
      </c>
      <c r="S286" s="164" t="n">
        <f aca="false">SUM(T286:AB286)</f>
        <v>14276000</v>
      </c>
      <c r="T286" s="164" t="n">
        <f aca="false">T287+T292</f>
        <v>14276000</v>
      </c>
      <c r="U286" s="165" t="n">
        <f aca="false">U287+U292</f>
        <v>0</v>
      </c>
      <c r="V286" s="165" t="n">
        <f aca="false">V287+V292</f>
        <v>0</v>
      </c>
      <c r="W286" s="165" t="n">
        <f aca="false">W287+W292</f>
        <v>0</v>
      </c>
      <c r="X286" s="165" t="n">
        <f aca="false">X287+X292</f>
        <v>0</v>
      </c>
      <c r="Y286" s="165" t="n">
        <f aca="false">Y287+Y292</f>
        <v>0</v>
      </c>
      <c r="Z286" s="165" t="n">
        <f aca="false">Z287+Z292</f>
        <v>0</v>
      </c>
      <c r="AA286" s="165" t="n">
        <f aca="false">AA287+AA292</f>
        <v>0</v>
      </c>
      <c r="AB286" s="166" t="n">
        <f aca="false">AB287+AB292</f>
        <v>0</v>
      </c>
    </row>
    <row r="287" customFormat="false" ht="32.1" hidden="false" customHeight="false" outlineLevel="0" collapsed="false">
      <c r="B287" s="132"/>
      <c r="C287" s="29" t="s">
        <v>110</v>
      </c>
      <c r="D287" s="107" t="n">
        <v>921</v>
      </c>
      <c r="E287" s="160" t="s">
        <v>18</v>
      </c>
      <c r="F287" s="160" t="s">
        <v>34</v>
      </c>
      <c r="G287" s="107" t="n">
        <v>5020000000</v>
      </c>
      <c r="H287" s="163"/>
      <c r="I287" s="164" t="n">
        <f aca="false">SUM(J287:R287)</f>
        <v>11650700</v>
      </c>
      <c r="J287" s="164" t="n">
        <f aca="false">J288</f>
        <v>12799500</v>
      </c>
      <c r="K287" s="165" t="n">
        <f aca="false">K288</f>
        <v>-1148800</v>
      </c>
      <c r="L287" s="165" t="n">
        <f aca="false">L288</f>
        <v>0</v>
      </c>
      <c r="M287" s="165" t="n">
        <f aca="false">M288</f>
        <v>0</v>
      </c>
      <c r="N287" s="165" t="n">
        <f aca="false">N288</f>
        <v>0</v>
      </c>
      <c r="O287" s="165" t="n">
        <f aca="false">O288</f>
        <v>0</v>
      </c>
      <c r="P287" s="165" t="n">
        <f aca="false">P288</f>
        <v>0</v>
      </c>
      <c r="Q287" s="165" t="n">
        <f aca="false">Q288</f>
        <v>0</v>
      </c>
      <c r="R287" s="166" t="n">
        <f aca="false">R288</f>
        <v>0</v>
      </c>
      <c r="S287" s="164" t="n">
        <f aca="false">SUM(T287:AB287)</f>
        <v>11476000</v>
      </c>
      <c r="T287" s="164" t="n">
        <f aca="false">T288</f>
        <v>11476000</v>
      </c>
      <c r="U287" s="165" t="n">
        <f aca="false">U288</f>
        <v>0</v>
      </c>
      <c r="V287" s="165" t="n">
        <f aca="false">V288</f>
        <v>0</v>
      </c>
      <c r="W287" s="165" t="n">
        <f aca="false">W288</f>
        <v>0</v>
      </c>
      <c r="X287" s="165" t="n">
        <f aca="false">X288</f>
        <v>0</v>
      </c>
      <c r="Y287" s="165" t="n">
        <f aca="false">Y288</f>
        <v>0</v>
      </c>
      <c r="Z287" s="165" t="n">
        <f aca="false">Z288</f>
        <v>0</v>
      </c>
      <c r="AA287" s="165" t="n">
        <f aca="false">AA288</f>
        <v>0</v>
      </c>
      <c r="AB287" s="166" t="n">
        <f aca="false">AB288</f>
        <v>0</v>
      </c>
    </row>
    <row r="288" customFormat="false" ht="30.8" hidden="false" customHeight="true" outlineLevel="0" collapsed="false">
      <c r="B288" s="132"/>
      <c r="C288" s="29" t="s">
        <v>104</v>
      </c>
      <c r="D288" s="107" t="n">
        <v>921</v>
      </c>
      <c r="E288" s="160" t="s">
        <v>18</v>
      </c>
      <c r="F288" s="160" t="s">
        <v>34</v>
      </c>
      <c r="G288" s="107" t="n">
        <v>5020000190</v>
      </c>
      <c r="H288" s="163"/>
      <c r="I288" s="164" t="n">
        <f aca="false">SUM(J288:R288)</f>
        <v>11650700</v>
      </c>
      <c r="J288" s="164" t="n">
        <f aca="false">J289+J290+J291</f>
        <v>12799500</v>
      </c>
      <c r="K288" s="165" t="n">
        <f aca="false">K289+K290+K291</f>
        <v>-1148800</v>
      </c>
      <c r="L288" s="165" t="n">
        <f aca="false">L289+L290+L291</f>
        <v>0</v>
      </c>
      <c r="M288" s="165" t="n">
        <f aca="false">M289+M290+M291</f>
        <v>0</v>
      </c>
      <c r="N288" s="165" t="n">
        <f aca="false">N289+N290+N291</f>
        <v>0</v>
      </c>
      <c r="O288" s="165" t="n">
        <f aca="false">O289+O290+O291</f>
        <v>0</v>
      </c>
      <c r="P288" s="165" t="n">
        <f aca="false">P289+P290+P291</f>
        <v>0</v>
      </c>
      <c r="Q288" s="165" t="n">
        <f aca="false">Q289+Q290+Q291</f>
        <v>0</v>
      </c>
      <c r="R288" s="166" t="n">
        <f aca="false">R289+R290+R291</f>
        <v>0</v>
      </c>
      <c r="S288" s="164" t="n">
        <f aca="false">SUM(T288:AB288)</f>
        <v>11476000</v>
      </c>
      <c r="T288" s="164" t="n">
        <f aca="false">T289+T290+T291</f>
        <v>11476000</v>
      </c>
      <c r="U288" s="165" t="n">
        <f aca="false">U289+U290+U291</f>
        <v>0</v>
      </c>
      <c r="V288" s="165" t="n">
        <f aca="false">V289+V290+V291</f>
        <v>0</v>
      </c>
      <c r="W288" s="165" t="n">
        <f aca="false">W289+W290+W291</f>
        <v>0</v>
      </c>
      <c r="X288" s="165" t="n">
        <f aca="false">X289+X290+X291</f>
        <v>0</v>
      </c>
      <c r="Y288" s="165" t="n">
        <f aca="false">Y289+Y290+Y291</f>
        <v>0</v>
      </c>
      <c r="Z288" s="165" t="n">
        <f aca="false">Z289+Z290+Z291</f>
        <v>0</v>
      </c>
      <c r="AA288" s="165" t="n">
        <f aca="false">AA289+AA290+AA291</f>
        <v>0</v>
      </c>
      <c r="AB288" s="166" t="n">
        <f aca="false">AB289+AB290+AB291</f>
        <v>0</v>
      </c>
    </row>
    <row r="289" customFormat="false" ht="64.15" hidden="false" customHeight="false" outlineLevel="0" collapsed="false">
      <c r="B289" s="132"/>
      <c r="C289" s="29" t="s">
        <v>105</v>
      </c>
      <c r="D289" s="107" t="n">
        <v>921</v>
      </c>
      <c r="E289" s="160" t="s">
        <v>18</v>
      </c>
      <c r="F289" s="160" t="s">
        <v>34</v>
      </c>
      <c r="G289" s="107" t="n">
        <v>5020000190</v>
      </c>
      <c r="H289" s="163" t="s">
        <v>106</v>
      </c>
      <c r="I289" s="164" t="n">
        <f aca="false">SUM(J289:R289)</f>
        <v>11645100</v>
      </c>
      <c r="J289" s="164" t="n">
        <v>12793300</v>
      </c>
      <c r="K289" s="165" t="n">
        <v>-1148200</v>
      </c>
      <c r="L289" s="165"/>
      <c r="M289" s="165"/>
      <c r="N289" s="165"/>
      <c r="O289" s="165"/>
      <c r="P289" s="165"/>
      <c r="Q289" s="165"/>
      <c r="R289" s="166"/>
      <c r="S289" s="164" t="n">
        <f aca="false">SUM(T289:AB289)</f>
        <v>11470500</v>
      </c>
      <c r="T289" s="164" t="n">
        <v>11470500</v>
      </c>
      <c r="U289" s="165"/>
      <c r="V289" s="165"/>
      <c r="W289" s="165"/>
      <c r="X289" s="165"/>
      <c r="Y289" s="165"/>
      <c r="Z289" s="165"/>
      <c r="AA289" s="165"/>
      <c r="AB289" s="166"/>
    </row>
    <row r="290" customFormat="false" ht="32.1" hidden="true" customHeight="false" outlineLevel="0" collapsed="false">
      <c r="B290" s="132"/>
      <c r="C290" s="29" t="s">
        <v>108</v>
      </c>
      <c r="D290" s="107" t="n">
        <v>921</v>
      </c>
      <c r="E290" s="160" t="s">
        <v>18</v>
      </c>
      <c r="F290" s="160" t="s">
        <v>34</v>
      </c>
      <c r="G290" s="107" t="n">
        <v>5020000190</v>
      </c>
      <c r="H290" s="163" t="s">
        <v>109</v>
      </c>
      <c r="I290" s="164" t="n">
        <f aca="false">SUM(J290:R290)</f>
        <v>0</v>
      </c>
      <c r="J290" s="164"/>
      <c r="K290" s="165"/>
      <c r="L290" s="165"/>
      <c r="M290" s="165"/>
      <c r="N290" s="165"/>
      <c r="O290" s="165"/>
      <c r="P290" s="165"/>
      <c r="Q290" s="165"/>
      <c r="R290" s="166"/>
      <c r="S290" s="164" t="n">
        <f aca="false">SUM(T290:AB290)</f>
        <v>0</v>
      </c>
      <c r="T290" s="164"/>
      <c r="U290" s="165"/>
      <c r="V290" s="165"/>
      <c r="W290" s="165"/>
      <c r="X290" s="165"/>
      <c r="Y290" s="165"/>
      <c r="Z290" s="165"/>
      <c r="AA290" s="165"/>
      <c r="AB290" s="166"/>
    </row>
    <row r="291" customFormat="false" ht="17.35" hidden="false" customHeight="false" outlineLevel="0" collapsed="false">
      <c r="B291" s="132"/>
      <c r="C291" s="29" t="s">
        <v>111</v>
      </c>
      <c r="D291" s="107" t="n">
        <v>921</v>
      </c>
      <c r="E291" s="160" t="s">
        <v>18</v>
      </c>
      <c r="F291" s="160" t="s">
        <v>34</v>
      </c>
      <c r="G291" s="107" t="n">
        <v>5020000190</v>
      </c>
      <c r="H291" s="163" t="s">
        <v>112</v>
      </c>
      <c r="I291" s="164" t="n">
        <f aca="false">SUM(J291:R291)</f>
        <v>5600</v>
      </c>
      <c r="J291" s="164" t="n">
        <v>6200</v>
      </c>
      <c r="K291" s="165" t="n">
        <v>-600</v>
      </c>
      <c r="L291" s="165"/>
      <c r="M291" s="165"/>
      <c r="N291" s="165"/>
      <c r="O291" s="165"/>
      <c r="P291" s="165"/>
      <c r="Q291" s="165"/>
      <c r="R291" s="166"/>
      <c r="S291" s="164" t="n">
        <f aca="false">SUM(T291:AB291)</f>
        <v>5500</v>
      </c>
      <c r="T291" s="164" t="n">
        <v>5500</v>
      </c>
      <c r="U291" s="165"/>
      <c r="V291" s="165"/>
      <c r="W291" s="165"/>
      <c r="X291" s="165"/>
      <c r="Y291" s="165"/>
      <c r="Z291" s="165"/>
      <c r="AA291" s="165"/>
      <c r="AB291" s="166"/>
    </row>
    <row r="292" customFormat="false" ht="32.1" hidden="false" customHeight="false" outlineLevel="0" collapsed="false">
      <c r="B292" s="132"/>
      <c r="C292" s="29" t="s">
        <v>121</v>
      </c>
      <c r="D292" s="107" t="n">
        <v>921</v>
      </c>
      <c r="E292" s="160" t="s">
        <v>18</v>
      </c>
      <c r="F292" s="160" t="s">
        <v>34</v>
      </c>
      <c r="G292" s="107" t="n">
        <v>5030000000</v>
      </c>
      <c r="H292" s="163"/>
      <c r="I292" s="164" t="n">
        <f aca="false">SUM(J292:R292)</f>
        <v>2800000</v>
      </c>
      <c r="J292" s="164" t="n">
        <f aca="false">J293</f>
        <v>2800000</v>
      </c>
      <c r="K292" s="165" t="n">
        <f aca="false">K293</f>
        <v>0</v>
      </c>
      <c r="L292" s="165" t="n">
        <f aca="false">L293</f>
        <v>0</v>
      </c>
      <c r="M292" s="165" t="n">
        <f aca="false">M293</f>
        <v>0</v>
      </c>
      <c r="N292" s="165" t="n">
        <f aca="false">N293</f>
        <v>0</v>
      </c>
      <c r="O292" s="165" t="n">
        <f aca="false">O293</f>
        <v>0</v>
      </c>
      <c r="P292" s="165" t="n">
        <f aca="false">P293</f>
        <v>0</v>
      </c>
      <c r="Q292" s="165" t="n">
        <f aca="false">Q293</f>
        <v>0</v>
      </c>
      <c r="R292" s="166" t="n">
        <f aca="false">R293</f>
        <v>0</v>
      </c>
      <c r="S292" s="164" t="n">
        <f aca="false">SUM(T292:AB292)</f>
        <v>2800000</v>
      </c>
      <c r="T292" s="164" t="n">
        <f aca="false">T293</f>
        <v>2800000</v>
      </c>
      <c r="U292" s="165" t="n">
        <f aca="false">U293</f>
        <v>0</v>
      </c>
      <c r="V292" s="165" t="n">
        <f aca="false">V293</f>
        <v>0</v>
      </c>
      <c r="W292" s="165" t="n">
        <f aca="false">W293</f>
        <v>0</v>
      </c>
      <c r="X292" s="165" t="n">
        <f aca="false">X293</f>
        <v>0</v>
      </c>
      <c r="Y292" s="165" t="n">
        <f aca="false">Y293</f>
        <v>0</v>
      </c>
      <c r="Z292" s="165" t="n">
        <f aca="false">Z293</f>
        <v>0</v>
      </c>
      <c r="AA292" s="165" t="n">
        <f aca="false">AA293</f>
        <v>0</v>
      </c>
      <c r="AB292" s="166" t="n">
        <f aca="false">AB293</f>
        <v>0</v>
      </c>
    </row>
    <row r="293" customFormat="false" ht="32.1" hidden="false" customHeight="false" outlineLevel="0" collapsed="false">
      <c r="B293" s="132"/>
      <c r="C293" s="29" t="s">
        <v>122</v>
      </c>
      <c r="D293" s="107" t="n">
        <v>921</v>
      </c>
      <c r="E293" s="160" t="s">
        <v>18</v>
      </c>
      <c r="F293" s="160" t="s">
        <v>34</v>
      </c>
      <c r="G293" s="107" t="n">
        <v>5030010030</v>
      </c>
      <c r="H293" s="163"/>
      <c r="I293" s="164" t="n">
        <f aca="false">SUM(J293:R293)</f>
        <v>2800000</v>
      </c>
      <c r="J293" s="164" t="n">
        <f aca="false">J294</f>
        <v>2800000</v>
      </c>
      <c r="K293" s="165" t="n">
        <f aca="false">K294</f>
        <v>0</v>
      </c>
      <c r="L293" s="165" t="n">
        <f aca="false">L294</f>
        <v>0</v>
      </c>
      <c r="M293" s="165" t="n">
        <f aca="false">M294</f>
        <v>0</v>
      </c>
      <c r="N293" s="165" t="n">
        <f aca="false">N294</f>
        <v>0</v>
      </c>
      <c r="O293" s="165" t="n">
        <f aca="false">O294</f>
        <v>0</v>
      </c>
      <c r="P293" s="165" t="n">
        <f aca="false">P294</f>
        <v>0</v>
      </c>
      <c r="Q293" s="165" t="n">
        <f aca="false">Q294</f>
        <v>0</v>
      </c>
      <c r="R293" s="166" t="n">
        <f aca="false">R294</f>
        <v>0</v>
      </c>
      <c r="S293" s="164" t="n">
        <f aca="false">SUM(T293:AB293)</f>
        <v>2800000</v>
      </c>
      <c r="T293" s="164" t="n">
        <f aca="false">T294</f>
        <v>2800000</v>
      </c>
      <c r="U293" s="165" t="n">
        <f aca="false">U294</f>
        <v>0</v>
      </c>
      <c r="V293" s="165" t="n">
        <f aca="false">V294</f>
        <v>0</v>
      </c>
      <c r="W293" s="165" t="n">
        <f aca="false">W294</f>
        <v>0</v>
      </c>
      <c r="X293" s="165" t="n">
        <f aca="false">X294</f>
        <v>0</v>
      </c>
      <c r="Y293" s="165" t="n">
        <f aca="false">Y294</f>
        <v>0</v>
      </c>
      <c r="Z293" s="165" t="n">
        <f aca="false">Z294</f>
        <v>0</v>
      </c>
      <c r="AA293" s="165" t="n">
        <f aca="false">AA294</f>
        <v>0</v>
      </c>
      <c r="AB293" s="166" t="n">
        <f aca="false">AB294</f>
        <v>0</v>
      </c>
    </row>
    <row r="294" customFormat="false" ht="32.1" hidden="false" customHeight="false" outlineLevel="0" collapsed="false">
      <c r="B294" s="132"/>
      <c r="C294" s="29" t="s">
        <v>108</v>
      </c>
      <c r="D294" s="107" t="n">
        <v>921</v>
      </c>
      <c r="E294" s="160" t="s">
        <v>18</v>
      </c>
      <c r="F294" s="160" t="s">
        <v>34</v>
      </c>
      <c r="G294" s="107" t="n">
        <v>5030010030</v>
      </c>
      <c r="H294" s="163" t="s">
        <v>109</v>
      </c>
      <c r="I294" s="164" t="n">
        <f aca="false">SUM(J294:R294)</f>
        <v>2800000</v>
      </c>
      <c r="J294" s="164" t="n">
        <v>2800000</v>
      </c>
      <c r="K294" s="165" t="n">
        <v>0</v>
      </c>
      <c r="L294" s="165"/>
      <c r="M294" s="165"/>
      <c r="N294" s="165"/>
      <c r="O294" s="165"/>
      <c r="P294" s="165"/>
      <c r="Q294" s="165"/>
      <c r="R294" s="166"/>
      <c r="S294" s="164" t="n">
        <f aca="false">SUM(T294:AB294)</f>
        <v>2800000</v>
      </c>
      <c r="T294" s="164" t="n">
        <v>2800000</v>
      </c>
      <c r="U294" s="165"/>
      <c r="V294" s="165"/>
      <c r="W294" s="165"/>
      <c r="X294" s="165"/>
      <c r="Y294" s="165"/>
      <c r="Z294" s="165"/>
      <c r="AA294" s="165"/>
      <c r="AB294" s="166"/>
    </row>
    <row r="295" customFormat="false" ht="32.1" hidden="false" customHeight="false" outlineLevel="0" collapsed="false">
      <c r="B295" s="132"/>
      <c r="C295" s="29" t="s">
        <v>310</v>
      </c>
      <c r="D295" s="107" t="n">
        <v>921</v>
      </c>
      <c r="E295" s="160" t="s">
        <v>18</v>
      </c>
      <c r="F295" s="160" t="s">
        <v>355</v>
      </c>
      <c r="G295" s="107" t="n">
        <v>9900000000</v>
      </c>
      <c r="H295" s="163"/>
      <c r="I295" s="164" t="n">
        <f aca="false">SUM(J295:R295)</f>
        <v>1060200</v>
      </c>
      <c r="J295" s="164" t="n">
        <f aca="false">J296</f>
        <v>1472700</v>
      </c>
      <c r="K295" s="165" t="n">
        <f aca="false">K296</f>
        <v>-412500</v>
      </c>
      <c r="L295" s="165" t="n">
        <f aca="false">L296</f>
        <v>0</v>
      </c>
      <c r="M295" s="165" t="n">
        <f aca="false">M296</f>
        <v>0</v>
      </c>
      <c r="N295" s="165" t="n">
        <f aca="false">N296</f>
        <v>0</v>
      </c>
      <c r="O295" s="165" t="n">
        <f aca="false">O296</f>
        <v>0</v>
      </c>
      <c r="P295" s="165" t="n">
        <f aca="false">P296</f>
        <v>0</v>
      </c>
      <c r="Q295" s="165" t="n">
        <f aca="false">Q296</f>
        <v>0</v>
      </c>
      <c r="R295" s="166" t="n">
        <f aca="false">R296</f>
        <v>0</v>
      </c>
      <c r="S295" s="164" t="n">
        <f aca="false">SUM(T295:AB295)</f>
        <v>1044300</v>
      </c>
      <c r="T295" s="164" t="n">
        <f aca="false">T296</f>
        <v>1044300</v>
      </c>
      <c r="U295" s="165" t="n">
        <f aca="false">U296</f>
        <v>0</v>
      </c>
      <c r="V295" s="165" t="n">
        <f aca="false">V296</f>
        <v>0</v>
      </c>
      <c r="W295" s="165" t="n">
        <f aca="false">W296</f>
        <v>0</v>
      </c>
      <c r="X295" s="165" t="n">
        <f aca="false">X296</f>
        <v>0</v>
      </c>
      <c r="Y295" s="165" t="n">
        <f aca="false">Y296</f>
        <v>0</v>
      </c>
      <c r="Z295" s="165" t="n">
        <f aca="false">Z296</f>
        <v>0</v>
      </c>
      <c r="AA295" s="165" t="n">
        <f aca="false">AA296</f>
        <v>0</v>
      </c>
      <c r="AB295" s="166" t="n">
        <f aca="false">AB296</f>
        <v>0</v>
      </c>
    </row>
    <row r="296" customFormat="false" ht="48.2" hidden="false" customHeight="false" outlineLevel="0" collapsed="false">
      <c r="B296" s="132"/>
      <c r="C296" s="29" t="s">
        <v>311</v>
      </c>
      <c r="D296" s="107" t="n">
        <v>921</v>
      </c>
      <c r="E296" s="160" t="s">
        <v>18</v>
      </c>
      <c r="F296" s="160" t="s">
        <v>34</v>
      </c>
      <c r="G296" s="107" t="n">
        <v>9900010110</v>
      </c>
      <c r="H296" s="163"/>
      <c r="I296" s="164" t="n">
        <f aca="false">SUM(J296:R296)</f>
        <v>1060200</v>
      </c>
      <c r="J296" s="164" t="n">
        <f aca="false">J297</f>
        <v>1472700</v>
      </c>
      <c r="K296" s="165" t="n">
        <f aca="false">K297</f>
        <v>-412500</v>
      </c>
      <c r="L296" s="165" t="n">
        <f aca="false">L297</f>
        <v>0</v>
      </c>
      <c r="M296" s="165" t="n">
        <f aca="false">M297</f>
        <v>0</v>
      </c>
      <c r="N296" s="165" t="n">
        <f aca="false">N297</f>
        <v>0</v>
      </c>
      <c r="O296" s="165" t="n">
        <f aca="false">O297</f>
        <v>0</v>
      </c>
      <c r="P296" s="165" t="n">
        <f aca="false">P297</f>
        <v>0</v>
      </c>
      <c r="Q296" s="165" t="n">
        <f aca="false">Q297</f>
        <v>0</v>
      </c>
      <c r="R296" s="166" t="n">
        <f aca="false">R297</f>
        <v>0</v>
      </c>
      <c r="S296" s="164" t="n">
        <f aca="false">SUM(T296:AB296)</f>
        <v>1044300</v>
      </c>
      <c r="T296" s="164" t="n">
        <f aca="false">T297</f>
        <v>1044300</v>
      </c>
      <c r="U296" s="165" t="n">
        <f aca="false">U297</f>
        <v>0</v>
      </c>
      <c r="V296" s="165" t="n">
        <f aca="false">V297</f>
        <v>0</v>
      </c>
      <c r="W296" s="165" t="n">
        <f aca="false">W297</f>
        <v>0</v>
      </c>
      <c r="X296" s="165" t="n">
        <f aca="false">X297</f>
        <v>0</v>
      </c>
      <c r="Y296" s="165" t="n">
        <f aca="false">Y297</f>
        <v>0</v>
      </c>
      <c r="Z296" s="165" t="n">
        <f aca="false">Z297</f>
        <v>0</v>
      </c>
      <c r="AA296" s="165" t="n">
        <f aca="false">AA297</f>
        <v>0</v>
      </c>
      <c r="AB296" s="166" t="n">
        <f aca="false">AB297</f>
        <v>0</v>
      </c>
    </row>
    <row r="297" customFormat="false" ht="32.1" hidden="false" customHeight="false" outlineLevel="0" collapsed="false">
      <c r="B297" s="132"/>
      <c r="C297" s="29" t="s">
        <v>108</v>
      </c>
      <c r="D297" s="107" t="n">
        <v>921</v>
      </c>
      <c r="E297" s="160" t="s">
        <v>18</v>
      </c>
      <c r="F297" s="160" t="s">
        <v>34</v>
      </c>
      <c r="G297" s="107" t="n">
        <v>9900010110</v>
      </c>
      <c r="H297" s="163" t="s">
        <v>109</v>
      </c>
      <c r="I297" s="164" t="n">
        <f aca="false">SUM(J297:R297)</f>
        <v>1060200</v>
      </c>
      <c r="J297" s="164" t="n">
        <v>1472700</v>
      </c>
      <c r="K297" s="165" t="n">
        <v>-412500</v>
      </c>
      <c r="L297" s="165"/>
      <c r="M297" s="165"/>
      <c r="N297" s="165"/>
      <c r="O297" s="165"/>
      <c r="P297" s="165"/>
      <c r="Q297" s="165"/>
      <c r="R297" s="166"/>
      <c r="S297" s="164" t="n">
        <f aca="false">SUM(T297:AB297)</f>
        <v>1044300</v>
      </c>
      <c r="T297" s="164" t="n">
        <v>1044300</v>
      </c>
      <c r="U297" s="165"/>
      <c r="V297" s="165"/>
      <c r="W297" s="165"/>
      <c r="X297" s="165"/>
      <c r="Y297" s="165"/>
      <c r="Z297" s="165"/>
      <c r="AA297" s="165"/>
      <c r="AB297" s="166"/>
    </row>
    <row r="298" s="131" customFormat="true" ht="48.2" hidden="false" customHeight="false" outlineLevel="0" collapsed="false">
      <c r="A298" s="126"/>
      <c r="B298" s="168" t="s">
        <v>69</v>
      </c>
      <c r="C298" s="20" t="s">
        <v>356</v>
      </c>
      <c r="D298" s="20" t="n">
        <v>925</v>
      </c>
      <c r="E298" s="170"/>
      <c r="F298" s="170"/>
      <c r="G298" s="171"/>
      <c r="H298" s="132"/>
      <c r="I298" s="156" t="n">
        <f aca="false">SUM(J298:R298)</f>
        <v>3432293300</v>
      </c>
      <c r="J298" s="156" t="n">
        <f aca="false">J306+J428+J299</f>
        <v>3169599400</v>
      </c>
      <c r="K298" s="157" t="n">
        <f aca="false">K306+K428+K299+K434</f>
        <v>251202800</v>
      </c>
      <c r="L298" s="157" t="n">
        <f aca="false">L306+L428+L299+L434</f>
        <v>8650000</v>
      </c>
      <c r="M298" s="157" t="n">
        <f aca="false">M306+M428+M299</f>
        <v>0</v>
      </c>
      <c r="N298" s="157" t="n">
        <f aca="false">N306+N428+N299</f>
        <v>2734200</v>
      </c>
      <c r="O298" s="157" t="n">
        <f aca="false">O306+O428+O299</f>
        <v>0</v>
      </c>
      <c r="P298" s="157" t="n">
        <f aca="false">P306+P428+P299</f>
        <v>106900</v>
      </c>
      <c r="Q298" s="157" t="n">
        <f aca="false">Q306+Q428+Q299</f>
        <v>0</v>
      </c>
      <c r="R298" s="158" t="n">
        <f aca="false">R306+R428+R299</f>
        <v>0</v>
      </c>
      <c r="S298" s="156" t="n">
        <f aca="false">SUM(T298:AB298)</f>
        <v>3578621900</v>
      </c>
      <c r="T298" s="156" t="n">
        <f aca="false">T306+T428+T299+T434</f>
        <v>3353574800</v>
      </c>
      <c r="U298" s="157" t="n">
        <f aca="false">U306+U428+U299</f>
        <v>0</v>
      </c>
      <c r="V298" s="157" t="n">
        <f aca="false">V306+V428+V299+V434</f>
        <v>222193100</v>
      </c>
      <c r="W298" s="157" t="n">
        <f aca="false">W306+W428+W299</f>
        <v>0</v>
      </c>
      <c r="X298" s="157" t="n">
        <f aca="false">X306+X428+X299</f>
        <v>2734200</v>
      </c>
      <c r="Y298" s="157" t="n">
        <f aca="false">Y306+Y428+Y299</f>
        <v>0</v>
      </c>
      <c r="Z298" s="157" t="n">
        <f aca="false">Z306+Z428+Z299</f>
        <v>119800</v>
      </c>
      <c r="AA298" s="157" t="n">
        <f aca="false">AA306+AA428+AA299</f>
        <v>0</v>
      </c>
      <c r="AB298" s="158" t="n">
        <f aca="false">AB306+AB428+AB299</f>
        <v>0</v>
      </c>
      <c r="AMB298" s="32"/>
      <c r="AMC298" s="32"/>
      <c r="AMD298" s="32"/>
      <c r="AME298" s="32"/>
      <c r="AMF298" s="32"/>
      <c r="AMG298" s="32"/>
      <c r="AMH298" s="32"/>
      <c r="AMI298" s="32"/>
      <c r="AMJ298" s="32"/>
      <c r="AMK298" s="118"/>
      <c r="AML298" s="118"/>
    </row>
    <row r="299" s="131" customFormat="true" ht="17.35" hidden="false" customHeight="false" outlineLevel="0" collapsed="false">
      <c r="A299" s="126"/>
      <c r="B299" s="132"/>
      <c r="C299" s="29" t="s">
        <v>17</v>
      </c>
      <c r="D299" s="107" t="n">
        <v>925</v>
      </c>
      <c r="E299" s="160" t="s">
        <v>18</v>
      </c>
      <c r="F299" s="160" t="s">
        <v>86</v>
      </c>
      <c r="G299" s="107"/>
      <c r="H299" s="163"/>
      <c r="I299" s="164" t="n">
        <f aca="false">SUM(J299:R299)</f>
        <v>2600000</v>
      </c>
      <c r="J299" s="164" t="n">
        <f aca="false">J300</f>
        <v>2500000</v>
      </c>
      <c r="K299" s="165" t="n">
        <f aca="false">K300</f>
        <v>100000</v>
      </c>
      <c r="L299" s="165" t="n">
        <f aca="false">L300</f>
        <v>0</v>
      </c>
      <c r="M299" s="165" t="n">
        <f aca="false">M300</f>
        <v>0</v>
      </c>
      <c r="N299" s="165" t="n">
        <f aca="false">N300</f>
        <v>0</v>
      </c>
      <c r="O299" s="165" t="n">
        <f aca="false">O300</f>
        <v>0</v>
      </c>
      <c r="P299" s="165" t="n">
        <f aca="false">P300</f>
        <v>0</v>
      </c>
      <c r="Q299" s="165" t="n">
        <f aca="false">Q300</f>
        <v>0</v>
      </c>
      <c r="R299" s="166" t="n">
        <f aca="false">R300</f>
        <v>0</v>
      </c>
      <c r="S299" s="164" t="n">
        <f aca="false">SUM(T299:AB299)</f>
        <v>2600000</v>
      </c>
      <c r="T299" s="164" t="n">
        <f aca="false">T300</f>
        <v>2600000</v>
      </c>
      <c r="U299" s="165" t="n">
        <f aca="false">U300</f>
        <v>0</v>
      </c>
      <c r="V299" s="165" t="n">
        <f aca="false">V300</f>
        <v>0</v>
      </c>
      <c r="W299" s="165" t="n">
        <f aca="false">W300</f>
        <v>0</v>
      </c>
      <c r="X299" s="165" t="n">
        <f aca="false">X300</f>
        <v>0</v>
      </c>
      <c r="Y299" s="165" t="n">
        <f aca="false">Y300</f>
        <v>0</v>
      </c>
      <c r="Z299" s="165" t="n">
        <f aca="false">Z300</f>
        <v>0</v>
      </c>
      <c r="AA299" s="165" t="n">
        <f aca="false">AA300</f>
        <v>0</v>
      </c>
      <c r="AB299" s="166" t="n">
        <f aca="false">AB300</f>
        <v>0</v>
      </c>
      <c r="AMB299" s="1"/>
      <c r="AMC299" s="118"/>
      <c r="AMD299" s="118"/>
      <c r="AME299" s="118"/>
      <c r="AMF299" s="118"/>
      <c r="AMG299" s="118"/>
      <c r="AMH299" s="118"/>
      <c r="AMI299" s="118"/>
      <c r="AMJ299" s="118"/>
      <c r="AMK299" s="118"/>
      <c r="AML299" s="118"/>
    </row>
    <row r="300" s="131" customFormat="true" ht="17.35" hidden="false" customHeight="false" outlineLevel="0" collapsed="false">
      <c r="A300" s="126"/>
      <c r="B300" s="132"/>
      <c r="C300" s="29" t="s">
        <v>33</v>
      </c>
      <c r="D300" s="107" t="n">
        <v>925</v>
      </c>
      <c r="E300" s="160" t="s">
        <v>18</v>
      </c>
      <c r="F300" s="160" t="s">
        <v>34</v>
      </c>
      <c r="G300" s="107"/>
      <c r="H300" s="163"/>
      <c r="I300" s="164" t="n">
        <f aca="false">SUM(J300:R300)</f>
        <v>2600000</v>
      </c>
      <c r="J300" s="164" t="n">
        <f aca="false">J301</f>
        <v>2500000</v>
      </c>
      <c r="K300" s="165" t="n">
        <f aca="false">K301</f>
        <v>100000</v>
      </c>
      <c r="L300" s="165" t="n">
        <f aca="false">L301</f>
        <v>0</v>
      </c>
      <c r="M300" s="165" t="n">
        <f aca="false">M301</f>
        <v>0</v>
      </c>
      <c r="N300" s="165" t="n">
        <f aca="false">N301</f>
        <v>0</v>
      </c>
      <c r="O300" s="165" t="n">
        <f aca="false">O301</f>
        <v>0</v>
      </c>
      <c r="P300" s="165" t="n">
        <f aca="false">P301</f>
        <v>0</v>
      </c>
      <c r="Q300" s="165" t="n">
        <f aca="false">Q301</f>
        <v>0</v>
      </c>
      <c r="R300" s="166" t="n">
        <f aca="false">R301</f>
        <v>0</v>
      </c>
      <c r="S300" s="164" t="n">
        <f aca="false">SUM(T300:AB300)</f>
        <v>2600000</v>
      </c>
      <c r="T300" s="164" t="n">
        <f aca="false">T301</f>
        <v>2600000</v>
      </c>
      <c r="U300" s="165" t="n">
        <f aca="false">U301</f>
        <v>0</v>
      </c>
      <c r="V300" s="165" t="n">
        <f aca="false">V301</f>
        <v>0</v>
      </c>
      <c r="W300" s="165" t="n">
        <f aca="false">W301</f>
        <v>0</v>
      </c>
      <c r="X300" s="165" t="n">
        <f aca="false">X301</f>
        <v>0</v>
      </c>
      <c r="Y300" s="165" t="n">
        <f aca="false">Y301</f>
        <v>0</v>
      </c>
      <c r="Z300" s="165" t="n">
        <f aca="false">Z301</f>
        <v>0</v>
      </c>
      <c r="AA300" s="165" t="n">
        <f aca="false">AA301</f>
        <v>0</v>
      </c>
      <c r="AB300" s="166" t="n">
        <f aca="false">AB301</f>
        <v>0</v>
      </c>
      <c r="AMB300" s="1"/>
      <c r="AMC300" s="118"/>
      <c r="AMD300" s="118"/>
      <c r="AME300" s="118"/>
      <c r="AMF300" s="118"/>
      <c r="AMG300" s="118"/>
      <c r="AMH300" s="118"/>
      <c r="AMI300" s="118"/>
      <c r="AMJ300" s="118"/>
      <c r="AMK300" s="118"/>
      <c r="AML300" s="118"/>
    </row>
    <row r="301" s="131" customFormat="true" ht="32.1" hidden="false" customHeight="false" outlineLevel="0" collapsed="false">
      <c r="A301" s="126"/>
      <c r="B301" s="132"/>
      <c r="C301" s="29" t="s">
        <v>102</v>
      </c>
      <c r="D301" s="107" t="n">
        <v>925</v>
      </c>
      <c r="E301" s="160" t="s">
        <v>18</v>
      </c>
      <c r="F301" s="160" t="s">
        <v>34</v>
      </c>
      <c r="G301" s="107" t="n">
        <v>5000000000</v>
      </c>
      <c r="H301" s="163"/>
      <c r="I301" s="164" t="n">
        <f aca="false">SUM(J301:R301)</f>
        <v>2600000</v>
      </c>
      <c r="J301" s="164" t="n">
        <f aca="false">J302</f>
        <v>2500000</v>
      </c>
      <c r="K301" s="165" t="n">
        <f aca="false">K302</f>
        <v>100000</v>
      </c>
      <c r="L301" s="165" t="n">
        <f aca="false">L302</f>
        <v>0</v>
      </c>
      <c r="M301" s="165" t="n">
        <f aca="false">M302</f>
        <v>0</v>
      </c>
      <c r="N301" s="165" t="n">
        <f aca="false">N302</f>
        <v>0</v>
      </c>
      <c r="O301" s="165" t="n">
        <f aca="false">O302</f>
        <v>0</v>
      </c>
      <c r="P301" s="165" t="n">
        <f aca="false">P302</f>
        <v>0</v>
      </c>
      <c r="Q301" s="165" t="n">
        <f aca="false">Q302</f>
        <v>0</v>
      </c>
      <c r="R301" s="166" t="n">
        <f aca="false">R302</f>
        <v>0</v>
      </c>
      <c r="S301" s="164" t="n">
        <f aca="false">SUM(T301:AB301)</f>
        <v>2600000</v>
      </c>
      <c r="T301" s="164" t="n">
        <f aca="false">T302</f>
        <v>2600000</v>
      </c>
      <c r="U301" s="165" t="n">
        <f aca="false">U302</f>
        <v>0</v>
      </c>
      <c r="V301" s="165" t="n">
        <f aca="false">V302</f>
        <v>0</v>
      </c>
      <c r="W301" s="165" t="n">
        <f aca="false">W302</f>
        <v>0</v>
      </c>
      <c r="X301" s="165" t="n">
        <f aca="false">X302</f>
        <v>0</v>
      </c>
      <c r="Y301" s="165" t="n">
        <f aca="false">Y302</f>
        <v>0</v>
      </c>
      <c r="Z301" s="165" t="n">
        <f aca="false">Z302</f>
        <v>0</v>
      </c>
      <c r="AA301" s="165" t="n">
        <f aca="false">AA302</f>
        <v>0</v>
      </c>
      <c r="AB301" s="166" t="n">
        <f aca="false">AB302</f>
        <v>0</v>
      </c>
      <c r="AMB301" s="1"/>
      <c r="AMC301" s="118"/>
      <c r="AMD301" s="118"/>
      <c r="AME301" s="118"/>
      <c r="AMF301" s="118"/>
      <c r="AMG301" s="118"/>
      <c r="AMH301" s="118"/>
      <c r="AMI301" s="118"/>
      <c r="AMJ301" s="118"/>
      <c r="AMK301" s="118"/>
      <c r="AML301" s="118"/>
    </row>
    <row r="302" s="131" customFormat="true" ht="32.1" hidden="false" customHeight="false" outlineLevel="0" collapsed="false">
      <c r="A302" s="126"/>
      <c r="B302" s="132"/>
      <c r="C302" s="29" t="s">
        <v>121</v>
      </c>
      <c r="D302" s="107" t="n">
        <v>925</v>
      </c>
      <c r="E302" s="160" t="s">
        <v>18</v>
      </c>
      <c r="F302" s="160" t="s">
        <v>34</v>
      </c>
      <c r="G302" s="107" t="n">
        <v>5030000000</v>
      </c>
      <c r="H302" s="163"/>
      <c r="I302" s="164" t="n">
        <f aca="false">SUM(J302:R302)</f>
        <v>2600000</v>
      </c>
      <c r="J302" s="164" t="n">
        <f aca="false">J303</f>
        <v>2500000</v>
      </c>
      <c r="K302" s="165" t="n">
        <f aca="false">K303</f>
        <v>100000</v>
      </c>
      <c r="L302" s="165" t="n">
        <f aca="false">L303</f>
        <v>0</v>
      </c>
      <c r="M302" s="165" t="n">
        <f aca="false">M303</f>
        <v>0</v>
      </c>
      <c r="N302" s="165" t="n">
        <f aca="false">N303</f>
        <v>0</v>
      </c>
      <c r="O302" s="165" t="n">
        <f aca="false">O303</f>
        <v>0</v>
      </c>
      <c r="P302" s="165" t="n">
        <f aca="false">P303</f>
        <v>0</v>
      </c>
      <c r="Q302" s="165" t="n">
        <f aca="false">Q303</f>
        <v>0</v>
      </c>
      <c r="R302" s="166" t="n">
        <f aca="false">R303</f>
        <v>0</v>
      </c>
      <c r="S302" s="164" t="n">
        <f aca="false">SUM(T302:AB302)</f>
        <v>2600000</v>
      </c>
      <c r="T302" s="164" t="n">
        <f aca="false">T303</f>
        <v>2600000</v>
      </c>
      <c r="U302" s="165" t="n">
        <f aca="false">U303</f>
        <v>0</v>
      </c>
      <c r="V302" s="165" t="n">
        <f aca="false">V303</f>
        <v>0</v>
      </c>
      <c r="W302" s="165" t="n">
        <f aca="false">W303</f>
        <v>0</v>
      </c>
      <c r="X302" s="165" t="n">
        <f aca="false">X303</f>
        <v>0</v>
      </c>
      <c r="Y302" s="165" t="n">
        <f aca="false">Y303</f>
        <v>0</v>
      </c>
      <c r="Z302" s="165" t="n">
        <f aca="false">Z303</f>
        <v>0</v>
      </c>
      <c r="AA302" s="165" t="n">
        <f aca="false">AA303</f>
        <v>0</v>
      </c>
      <c r="AB302" s="166" t="n">
        <f aca="false">AB303</f>
        <v>0</v>
      </c>
      <c r="AMB302" s="1"/>
      <c r="AMC302" s="118"/>
      <c r="AMD302" s="118"/>
      <c r="AME302" s="118"/>
      <c r="AMF302" s="118"/>
      <c r="AMG302" s="118"/>
      <c r="AMH302" s="118"/>
      <c r="AMI302" s="118"/>
      <c r="AMJ302" s="118"/>
      <c r="AMK302" s="118"/>
      <c r="AML302" s="118"/>
    </row>
    <row r="303" s="131" customFormat="true" ht="32.1" hidden="false" customHeight="false" outlineLevel="0" collapsed="false">
      <c r="A303" s="126"/>
      <c r="B303" s="132"/>
      <c r="C303" s="29" t="s">
        <v>122</v>
      </c>
      <c r="D303" s="107" t="n">
        <v>925</v>
      </c>
      <c r="E303" s="160" t="s">
        <v>18</v>
      </c>
      <c r="F303" s="160" t="s">
        <v>34</v>
      </c>
      <c r="G303" s="107" t="n">
        <v>5030010030</v>
      </c>
      <c r="H303" s="163"/>
      <c r="I303" s="164" t="n">
        <f aca="false">SUM(J303:R303)</f>
        <v>2600000</v>
      </c>
      <c r="J303" s="164" t="n">
        <f aca="false">J304+J305</f>
        <v>2500000</v>
      </c>
      <c r="K303" s="165" t="n">
        <f aca="false">K304+K305</f>
        <v>100000</v>
      </c>
      <c r="L303" s="165" t="n">
        <f aca="false">L304+L305</f>
        <v>0</v>
      </c>
      <c r="M303" s="165" t="n">
        <f aca="false">M304+M305</f>
        <v>0</v>
      </c>
      <c r="N303" s="165" t="n">
        <f aca="false">N304+N305</f>
        <v>0</v>
      </c>
      <c r="O303" s="165" t="n">
        <f aca="false">O304+O305</f>
        <v>0</v>
      </c>
      <c r="P303" s="165" t="n">
        <f aca="false">P304+P305</f>
        <v>0</v>
      </c>
      <c r="Q303" s="165" t="n">
        <f aca="false">Q304+Q305</f>
        <v>0</v>
      </c>
      <c r="R303" s="166" t="n">
        <f aca="false">R304+R305</f>
        <v>0</v>
      </c>
      <c r="S303" s="164" t="n">
        <f aca="false">SUM(T303:AB303)</f>
        <v>2600000</v>
      </c>
      <c r="T303" s="164" t="n">
        <f aca="false">T304+T305</f>
        <v>2600000</v>
      </c>
      <c r="U303" s="165" t="n">
        <f aca="false">U304+U305</f>
        <v>0</v>
      </c>
      <c r="V303" s="165" t="n">
        <f aca="false">V304+V305</f>
        <v>0</v>
      </c>
      <c r="W303" s="165" t="n">
        <f aca="false">W304+W305</f>
        <v>0</v>
      </c>
      <c r="X303" s="165" t="n">
        <f aca="false">X304+X305</f>
        <v>0</v>
      </c>
      <c r="Y303" s="165" t="n">
        <f aca="false">Y304+Y305</f>
        <v>0</v>
      </c>
      <c r="Z303" s="165" t="n">
        <f aca="false">Z304+Z305</f>
        <v>0</v>
      </c>
      <c r="AA303" s="165" t="n">
        <f aca="false">AA304+AA305</f>
        <v>0</v>
      </c>
      <c r="AB303" s="166" t="n">
        <f aca="false">AB304+AB305</f>
        <v>0</v>
      </c>
      <c r="AMB303" s="1"/>
      <c r="AMC303" s="118"/>
      <c r="AMD303" s="118"/>
      <c r="AME303" s="118"/>
      <c r="AMF303" s="118"/>
      <c r="AMG303" s="118"/>
      <c r="AMH303" s="118"/>
      <c r="AMI303" s="118"/>
      <c r="AMJ303" s="118"/>
      <c r="AMK303" s="118"/>
      <c r="AML303" s="118"/>
    </row>
    <row r="304" s="131" customFormat="true" ht="32.1" hidden="false" customHeight="false" outlineLevel="0" collapsed="false">
      <c r="A304" s="126"/>
      <c r="B304" s="132"/>
      <c r="C304" s="29" t="s">
        <v>108</v>
      </c>
      <c r="D304" s="107" t="n">
        <v>925</v>
      </c>
      <c r="E304" s="160" t="s">
        <v>18</v>
      </c>
      <c r="F304" s="160" t="s">
        <v>34</v>
      </c>
      <c r="G304" s="107" t="n">
        <v>5030010030</v>
      </c>
      <c r="H304" s="163" t="s">
        <v>109</v>
      </c>
      <c r="I304" s="164" t="n">
        <f aca="false">SUM(J304:R304)</f>
        <v>2585000</v>
      </c>
      <c r="J304" s="164" t="n">
        <v>2485000</v>
      </c>
      <c r="K304" s="165" t="n">
        <v>100000</v>
      </c>
      <c r="L304" s="165"/>
      <c r="M304" s="165"/>
      <c r="N304" s="165"/>
      <c r="O304" s="165"/>
      <c r="P304" s="165"/>
      <c r="Q304" s="165"/>
      <c r="R304" s="166"/>
      <c r="S304" s="164" t="n">
        <f aca="false">SUM(T304:AB304)</f>
        <v>2585000</v>
      </c>
      <c r="T304" s="164" t="n">
        <v>2585000</v>
      </c>
      <c r="U304" s="165"/>
      <c r="V304" s="165"/>
      <c r="W304" s="165"/>
      <c r="X304" s="165"/>
      <c r="Y304" s="165"/>
      <c r="Z304" s="165"/>
      <c r="AA304" s="165"/>
      <c r="AB304" s="166"/>
      <c r="AMB304" s="1"/>
      <c r="AMC304" s="118"/>
      <c r="AMD304" s="118"/>
      <c r="AME304" s="118"/>
      <c r="AMF304" s="118"/>
      <c r="AMG304" s="118"/>
      <c r="AMH304" s="118"/>
      <c r="AMI304" s="118"/>
      <c r="AMJ304" s="118"/>
      <c r="AMK304" s="118"/>
      <c r="AML304" s="118"/>
    </row>
    <row r="305" s="131" customFormat="true" ht="17.35" hidden="false" customHeight="false" outlineLevel="0" collapsed="false">
      <c r="A305" s="126"/>
      <c r="B305" s="132"/>
      <c r="C305" s="29" t="s">
        <v>111</v>
      </c>
      <c r="D305" s="107" t="n">
        <v>925</v>
      </c>
      <c r="E305" s="160" t="s">
        <v>18</v>
      </c>
      <c r="F305" s="160" t="s">
        <v>34</v>
      </c>
      <c r="G305" s="107" t="n">
        <v>5030010030</v>
      </c>
      <c r="H305" s="163" t="s">
        <v>112</v>
      </c>
      <c r="I305" s="164" t="n">
        <f aca="false">SUM(J305:R305)</f>
        <v>15000</v>
      </c>
      <c r="J305" s="164" t="n">
        <v>15000</v>
      </c>
      <c r="K305" s="165" t="n">
        <v>0</v>
      </c>
      <c r="L305" s="165"/>
      <c r="M305" s="165"/>
      <c r="N305" s="165"/>
      <c r="O305" s="165"/>
      <c r="P305" s="165"/>
      <c r="Q305" s="165"/>
      <c r="R305" s="166"/>
      <c r="S305" s="164" t="n">
        <f aca="false">SUM(T305:AB305)</f>
        <v>15000</v>
      </c>
      <c r="T305" s="164" t="n">
        <v>15000</v>
      </c>
      <c r="U305" s="165"/>
      <c r="V305" s="165"/>
      <c r="W305" s="165"/>
      <c r="X305" s="165"/>
      <c r="Y305" s="165"/>
      <c r="Z305" s="165"/>
      <c r="AA305" s="165"/>
      <c r="AB305" s="166"/>
      <c r="AMB305" s="1"/>
      <c r="AMC305" s="118"/>
      <c r="AMD305" s="118"/>
      <c r="AME305" s="118"/>
      <c r="AMF305" s="118"/>
      <c r="AMG305" s="118"/>
      <c r="AMH305" s="118"/>
      <c r="AMI305" s="118"/>
      <c r="AMJ305" s="118"/>
      <c r="AMK305" s="118"/>
      <c r="AML305" s="118"/>
    </row>
    <row r="306" customFormat="false" ht="17.35" hidden="false" customHeight="false" outlineLevel="0" collapsed="false">
      <c r="B306" s="132"/>
      <c r="C306" s="29" t="s">
        <v>56</v>
      </c>
      <c r="D306" s="107" t="n">
        <v>925</v>
      </c>
      <c r="E306" s="160" t="s">
        <v>57</v>
      </c>
      <c r="F306" s="160" t="s">
        <v>86</v>
      </c>
      <c r="G306" s="107"/>
      <c r="H306" s="175"/>
      <c r="I306" s="164" t="n">
        <f aca="false">SUM(J306:R306)</f>
        <v>3220596200</v>
      </c>
      <c r="J306" s="164" t="n">
        <f aca="false">J307+J326+J372+J388</f>
        <v>3153120300</v>
      </c>
      <c r="K306" s="165" t="n">
        <f aca="false">K307+K326+K372+K388</f>
        <v>55961400</v>
      </c>
      <c r="L306" s="165" t="n">
        <f aca="false">L307+L326+L372+L388</f>
        <v>8673400</v>
      </c>
      <c r="M306" s="165" t="n">
        <f aca="false">M307+M326+M372+M388</f>
        <v>0</v>
      </c>
      <c r="N306" s="165" t="n">
        <f aca="false">N307+N326+N372+N388</f>
        <v>2734200</v>
      </c>
      <c r="O306" s="165" t="n">
        <f aca="false">O307+O326+O372+O388</f>
        <v>0</v>
      </c>
      <c r="P306" s="165" t="n">
        <f aca="false">P307+P326+P372+P388</f>
        <v>106900</v>
      </c>
      <c r="Q306" s="165" t="n">
        <f aca="false">Q307+Q326+Q372+Q388</f>
        <v>0</v>
      </c>
      <c r="R306" s="166" t="n">
        <f aca="false">R307+R326+R372+R388</f>
        <v>0</v>
      </c>
      <c r="S306" s="164" t="n">
        <f aca="false">SUM(T306:AB306)</f>
        <v>3368323600</v>
      </c>
      <c r="T306" s="164" t="n">
        <f aca="false">T307+T326+T372+T388</f>
        <v>3143253100</v>
      </c>
      <c r="U306" s="165" t="n">
        <f aca="false">U307+U326+U372+U388</f>
        <v>0</v>
      </c>
      <c r="V306" s="165" t="n">
        <f aca="false">V307+V326+V372+V388</f>
        <v>222216500</v>
      </c>
      <c r="W306" s="165" t="n">
        <f aca="false">W307+W326+W372+W388</f>
        <v>0</v>
      </c>
      <c r="X306" s="165" t="n">
        <f aca="false">X307+X326+X372+X388</f>
        <v>2734200</v>
      </c>
      <c r="Y306" s="165" t="n">
        <f aca="false">Y307+Y326+Y372+Y388</f>
        <v>0</v>
      </c>
      <c r="Z306" s="165" t="n">
        <f aca="false">Z307+Z326+Z372+Z388</f>
        <v>119800</v>
      </c>
      <c r="AA306" s="165" t="n">
        <f aca="false">AA307+AA326+AA372+AA388</f>
        <v>0</v>
      </c>
      <c r="AB306" s="166" t="n">
        <f aca="false">AB307+AB326+AB372+AB388</f>
        <v>0</v>
      </c>
    </row>
    <row r="307" customFormat="false" ht="17.35" hidden="false" customHeight="false" outlineLevel="0" collapsed="false">
      <c r="B307" s="132"/>
      <c r="C307" s="29" t="s">
        <v>58</v>
      </c>
      <c r="D307" s="107" t="n">
        <v>925</v>
      </c>
      <c r="E307" s="160" t="s">
        <v>57</v>
      </c>
      <c r="F307" s="160" t="s">
        <v>18</v>
      </c>
      <c r="G307" s="107"/>
      <c r="H307" s="175"/>
      <c r="I307" s="164" t="n">
        <f aca="false">SUM(J307:R307)</f>
        <v>1123885000</v>
      </c>
      <c r="J307" s="164" t="n">
        <f aca="false">J308+J323</f>
        <v>1018421400</v>
      </c>
      <c r="K307" s="165" t="n">
        <f aca="false">K308+K323</f>
        <v>105201600</v>
      </c>
      <c r="L307" s="165" t="n">
        <f aca="false">L308+L323</f>
        <v>262000</v>
      </c>
      <c r="M307" s="165" t="n">
        <f aca="false">M308+M323</f>
        <v>0</v>
      </c>
      <c r="N307" s="165" t="n">
        <f aca="false">N308+N323</f>
        <v>0</v>
      </c>
      <c r="O307" s="165" t="n">
        <f aca="false">O308+O323</f>
        <v>0</v>
      </c>
      <c r="P307" s="165" t="n">
        <f aca="false">P308+P323</f>
        <v>0</v>
      </c>
      <c r="Q307" s="165" t="n">
        <f aca="false">Q308+Q323</f>
        <v>0</v>
      </c>
      <c r="R307" s="166" t="n">
        <f aca="false">R308+R323</f>
        <v>0</v>
      </c>
      <c r="S307" s="164" t="n">
        <f aca="false">SUM(T307:AB307)</f>
        <v>1168449600</v>
      </c>
      <c r="T307" s="164" t="n">
        <f aca="false">T308+T323</f>
        <v>1164551000</v>
      </c>
      <c r="U307" s="165" t="n">
        <f aca="false">U308+U323</f>
        <v>0</v>
      </c>
      <c r="V307" s="165" t="n">
        <f aca="false">V308+V323</f>
        <v>3898600</v>
      </c>
      <c r="W307" s="165" t="n">
        <f aca="false">W308+W323</f>
        <v>0</v>
      </c>
      <c r="X307" s="165" t="n">
        <f aca="false">X308+X323</f>
        <v>0</v>
      </c>
      <c r="Y307" s="165" t="n">
        <f aca="false">Y308+Y323</f>
        <v>0</v>
      </c>
      <c r="Z307" s="165" t="n">
        <f aca="false">Z308+Z323</f>
        <v>0</v>
      </c>
      <c r="AA307" s="165" t="n">
        <f aca="false">AA308+AA323</f>
        <v>0</v>
      </c>
      <c r="AB307" s="166" t="n">
        <f aca="false">AB308+AB323</f>
        <v>0</v>
      </c>
    </row>
    <row r="308" customFormat="false" ht="17.35" hidden="false" customHeight="false" outlineLevel="0" collapsed="false">
      <c r="B308" s="132"/>
      <c r="C308" s="29" t="s">
        <v>167</v>
      </c>
      <c r="D308" s="107" t="n">
        <v>925</v>
      </c>
      <c r="E308" s="160" t="s">
        <v>57</v>
      </c>
      <c r="F308" s="160" t="s">
        <v>18</v>
      </c>
      <c r="G308" s="107" t="n">
        <v>5800000000</v>
      </c>
      <c r="H308" s="175"/>
      <c r="I308" s="164" t="n">
        <f aca="false">SUM(J308:R308)</f>
        <v>1123885000</v>
      </c>
      <c r="J308" s="164" t="n">
        <f aca="false">J309</f>
        <v>1017921400</v>
      </c>
      <c r="K308" s="164" t="n">
        <f aca="false">K309</f>
        <v>105701600</v>
      </c>
      <c r="L308" s="165" t="n">
        <f aca="false">L309</f>
        <v>262000</v>
      </c>
      <c r="M308" s="165" t="n">
        <f aca="false">M309</f>
        <v>0</v>
      </c>
      <c r="N308" s="165" t="n">
        <f aca="false">N309</f>
        <v>0</v>
      </c>
      <c r="O308" s="165" t="n">
        <f aca="false">O309</f>
        <v>0</v>
      </c>
      <c r="P308" s="165" t="n">
        <f aca="false">P309</f>
        <v>0</v>
      </c>
      <c r="Q308" s="165" t="n">
        <f aca="false">Q309</f>
        <v>0</v>
      </c>
      <c r="R308" s="166" t="n">
        <f aca="false">R309</f>
        <v>0</v>
      </c>
      <c r="S308" s="164" t="n">
        <f aca="false">SUM(T308:AB308)</f>
        <v>1168449600</v>
      </c>
      <c r="T308" s="164" t="n">
        <f aca="false">T309</f>
        <v>1164551000</v>
      </c>
      <c r="U308" s="165" t="n">
        <f aca="false">U309</f>
        <v>0</v>
      </c>
      <c r="V308" s="165" t="n">
        <f aca="false">V309</f>
        <v>3898600</v>
      </c>
      <c r="W308" s="165" t="n">
        <f aca="false">W309</f>
        <v>0</v>
      </c>
      <c r="X308" s="165" t="n">
        <f aca="false">X309</f>
        <v>0</v>
      </c>
      <c r="Y308" s="165" t="n">
        <f aca="false">Y309</f>
        <v>0</v>
      </c>
      <c r="Z308" s="165" t="n">
        <f aca="false">Z309</f>
        <v>0</v>
      </c>
      <c r="AA308" s="165" t="n">
        <f aca="false">AA309</f>
        <v>0</v>
      </c>
      <c r="AB308" s="166" t="n">
        <f aca="false">AB309</f>
        <v>0</v>
      </c>
    </row>
    <row r="309" customFormat="false" ht="17.35" hidden="false" customHeight="false" outlineLevel="0" collapsed="false">
      <c r="B309" s="132"/>
      <c r="C309" s="29" t="s">
        <v>168</v>
      </c>
      <c r="D309" s="107" t="n">
        <v>925</v>
      </c>
      <c r="E309" s="160" t="s">
        <v>57</v>
      </c>
      <c r="F309" s="160" t="s">
        <v>18</v>
      </c>
      <c r="G309" s="107" t="n">
        <v>5810000000</v>
      </c>
      <c r="H309" s="175"/>
      <c r="I309" s="164" t="n">
        <f aca="false">SUM(J309:R309)</f>
        <v>1123885000</v>
      </c>
      <c r="J309" s="164" t="n">
        <f aca="false">J314+J316+J310+J312+J318</f>
        <v>1017921400</v>
      </c>
      <c r="K309" s="165" t="n">
        <f aca="false">K314+K316+K310+K312+K318</f>
        <v>105701600</v>
      </c>
      <c r="L309" s="165" t="n">
        <f aca="false">L314+L316+L310+L312+L318</f>
        <v>262000</v>
      </c>
      <c r="M309" s="165" t="n">
        <f aca="false">M314+M316+M310+M312+M318</f>
        <v>0</v>
      </c>
      <c r="N309" s="165" t="n">
        <f aca="false">N314+N316+N310+N312+N318</f>
        <v>0</v>
      </c>
      <c r="O309" s="165" t="n">
        <f aca="false">O314+O316+O310+O312+O318</f>
        <v>0</v>
      </c>
      <c r="P309" s="165" t="n">
        <f aca="false">P314+P316+P310+P312+P318</f>
        <v>0</v>
      </c>
      <c r="Q309" s="165" t="n">
        <f aca="false">Q314+Q316+Q310+Q312+Q318</f>
        <v>0</v>
      </c>
      <c r="R309" s="166" t="n">
        <f aca="false">R314+R316+R310+R312+R318</f>
        <v>0</v>
      </c>
      <c r="S309" s="164" t="n">
        <f aca="false">SUM(T309:AB309)</f>
        <v>1168449600</v>
      </c>
      <c r="T309" s="164" t="n">
        <f aca="false">T314+T316+T310+T312+T318</f>
        <v>1164551000</v>
      </c>
      <c r="U309" s="165" t="n">
        <f aca="false">U314+U316+U310+U312+U318</f>
        <v>0</v>
      </c>
      <c r="V309" s="165" t="n">
        <f aca="false">V314+V316+V310+V312+V318</f>
        <v>3898600</v>
      </c>
      <c r="W309" s="165" t="n">
        <f aca="false">W314+W316+W310+W312+W318</f>
        <v>0</v>
      </c>
      <c r="X309" s="165" t="n">
        <f aca="false">X314+X316+X310+X312+X318</f>
        <v>0</v>
      </c>
      <c r="Y309" s="165" t="n">
        <f aca="false">Y314+Y316+Y310+Y312+Y318</f>
        <v>0</v>
      </c>
      <c r="Z309" s="165" t="n">
        <f aca="false">Z314+Z316+Z310+Z312+Z318</f>
        <v>0</v>
      </c>
      <c r="AA309" s="165" t="n">
        <f aca="false">AA314+AA316+AA310+AA312+AA318</f>
        <v>0</v>
      </c>
      <c r="AB309" s="166" t="n">
        <f aca="false">AB314+AB316+AB310+AB312+AB318</f>
        <v>0</v>
      </c>
    </row>
    <row r="310" customFormat="false" ht="32.1" hidden="false" customHeight="false" outlineLevel="0" collapsed="false">
      <c r="B310" s="132"/>
      <c r="C310" s="29" t="s">
        <v>135</v>
      </c>
      <c r="D310" s="107" t="n">
        <v>925</v>
      </c>
      <c r="E310" s="160" t="s">
        <v>57</v>
      </c>
      <c r="F310" s="160" t="s">
        <v>18</v>
      </c>
      <c r="G310" s="107" t="n">
        <v>5810000590</v>
      </c>
      <c r="H310" s="175"/>
      <c r="I310" s="164" t="n">
        <f aca="false">SUM(J310:R310)</f>
        <v>276269200</v>
      </c>
      <c r="J310" s="164" t="n">
        <f aca="false">J311</f>
        <v>248836300</v>
      </c>
      <c r="K310" s="165" t="n">
        <f aca="false">K311</f>
        <v>27432900</v>
      </c>
      <c r="L310" s="165" t="n">
        <f aca="false">L311</f>
        <v>0</v>
      </c>
      <c r="M310" s="165" t="n">
        <f aca="false">M311</f>
        <v>0</v>
      </c>
      <c r="N310" s="165" t="n">
        <f aca="false">N311</f>
        <v>0</v>
      </c>
      <c r="O310" s="165" t="n">
        <f aca="false">O311</f>
        <v>0</v>
      </c>
      <c r="P310" s="165" t="n">
        <f aca="false">P311</f>
        <v>0</v>
      </c>
      <c r="Q310" s="165" t="n">
        <f aca="false">Q311</f>
        <v>0</v>
      </c>
      <c r="R310" s="166" t="n">
        <f aca="false">R311</f>
        <v>0</v>
      </c>
      <c r="S310" s="164" t="n">
        <f aca="false">SUM(T310:AB310)</f>
        <v>275799100</v>
      </c>
      <c r="T310" s="164" t="n">
        <f aca="false">T311</f>
        <v>275799100</v>
      </c>
      <c r="U310" s="165" t="n">
        <f aca="false">U311</f>
        <v>0</v>
      </c>
      <c r="V310" s="165" t="n">
        <f aca="false">V311</f>
        <v>0</v>
      </c>
      <c r="W310" s="165" t="n">
        <f aca="false">W311</f>
        <v>0</v>
      </c>
      <c r="X310" s="165" t="n">
        <f aca="false">X311</f>
        <v>0</v>
      </c>
      <c r="Y310" s="165" t="n">
        <f aca="false">Y311</f>
        <v>0</v>
      </c>
      <c r="Z310" s="165" t="n">
        <f aca="false">Z311</f>
        <v>0</v>
      </c>
      <c r="AA310" s="165" t="n">
        <f aca="false">AA311</f>
        <v>0</v>
      </c>
      <c r="AB310" s="166" t="n">
        <f aca="false">AB311</f>
        <v>0</v>
      </c>
    </row>
    <row r="311" customFormat="false" ht="32.1" hidden="false" customHeight="false" outlineLevel="0" collapsed="false">
      <c r="B311" s="132"/>
      <c r="C311" s="29" t="s">
        <v>171</v>
      </c>
      <c r="D311" s="107" t="n">
        <v>925</v>
      </c>
      <c r="E311" s="160" t="s">
        <v>57</v>
      </c>
      <c r="F311" s="160" t="s">
        <v>18</v>
      </c>
      <c r="G311" s="107" t="n">
        <v>5810000590</v>
      </c>
      <c r="H311" s="175" t="n">
        <v>600</v>
      </c>
      <c r="I311" s="164" t="n">
        <f aca="false">SUM(J311:R311)</f>
        <v>276269200</v>
      </c>
      <c r="J311" s="164" t="n">
        <v>248836300</v>
      </c>
      <c r="K311" s="165" t="n">
        <v>27432900</v>
      </c>
      <c r="L311" s="165"/>
      <c r="M311" s="165"/>
      <c r="N311" s="165"/>
      <c r="O311" s="165"/>
      <c r="P311" s="165"/>
      <c r="Q311" s="165"/>
      <c r="R311" s="166"/>
      <c r="S311" s="164" t="n">
        <f aca="false">SUM(T311:AB311)</f>
        <v>275799100</v>
      </c>
      <c r="T311" s="164" t="n">
        <v>275799100</v>
      </c>
      <c r="U311" s="165"/>
      <c r="V311" s="165"/>
      <c r="W311" s="165"/>
      <c r="X311" s="165"/>
      <c r="Y311" s="165"/>
      <c r="Z311" s="165"/>
      <c r="AA311" s="165"/>
      <c r="AB311" s="166"/>
    </row>
    <row r="312" customFormat="false" ht="17.35" hidden="true" customHeight="false" outlineLevel="0" collapsed="false">
      <c r="B312" s="132"/>
      <c r="C312" s="29" t="s">
        <v>170</v>
      </c>
      <c r="D312" s="107" t="n">
        <v>925</v>
      </c>
      <c r="E312" s="160" t="s">
        <v>57</v>
      </c>
      <c r="F312" s="160" t="s">
        <v>18</v>
      </c>
      <c r="G312" s="107" t="n">
        <v>5810009020</v>
      </c>
      <c r="H312" s="175"/>
      <c r="I312" s="164" t="n">
        <f aca="false">SUM(J312:R312)</f>
        <v>0</v>
      </c>
      <c r="J312" s="164" t="n">
        <f aca="false">J313</f>
        <v>0</v>
      </c>
      <c r="K312" s="165" t="n">
        <f aca="false">K313</f>
        <v>0</v>
      </c>
      <c r="L312" s="165" t="n">
        <f aca="false">L313</f>
        <v>0</v>
      </c>
      <c r="M312" s="165" t="n">
        <f aca="false">M313</f>
        <v>0</v>
      </c>
      <c r="N312" s="165" t="n">
        <f aca="false">N313</f>
        <v>0</v>
      </c>
      <c r="O312" s="165" t="n">
        <f aca="false">O313</f>
        <v>0</v>
      </c>
      <c r="P312" s="165" t="n">
        <f aca="false">P313</f>
        <v>0</v>
      </c>
      <c r="Q312" s="165" t="n">
        <f aca="false">Q313</f>
        <v>0</v>
      </c>
      <c r="R312" s="166" t="n">
        <f aca="false">R313</f>
        <v>0</v>
      </c>
      <c r="S312" s="164" t="n">
        <f aca="false">SUM(T312:AB312)</f>
        <v>0</v>
      </c>
      <c r="T312" s="164" t="n">
        <f aca="false">T313</f>
        <v>0</v>
      </c>
      <c r="U312" s="165" t="n">
        <f aca="false">U313</f>
        <v>0</v>
      </c>
      <c r="V312" s="165" t="n">
        <f aca="false">V313</f>
        <v>0</v>
      </c>
      <c r="W312" s="165" t="n">
        <f aca="false">W313</f>
        <v>0</v>
      </c>
      <c r="X312" s="165" t="n">
        <f aca="false">X313</f>
        <v>0</v>
      </c>
      <c r="Y312" s="165" t="n">
        <f aca="false">Y313</f>
        <v>0</v>
      </c>
      <c r="Z312" s="165" t="n">
        <f aca="false">Z313</f>
        <v>0</v>
      </c>
      <c r="AA312" s="165" t="n">
        <f aca="false">AA313</f>
        <v>0</v>
      </c>
      <c r="AB312" s="166" t="n">
        <f aca="false">AB313</f>
        <v>0</v>
      </c>
    </row>
    <row r="313" customFormat="false" ht="32.1" hidden="true" customHeight="false" outlineLevel="0" collapsed="false">
      <c r="B313" s="132"/>
      <c r="C313" s="29" t="s">
        <v>171</v>
      </c>
      <c r="D313" s="107" t="n">
        <v>925</v>
      </c>
      <c r="E313" s="160" t="s">
        <v>57</v>
      </c>
      <c r="F313" s="160" t="s">
        <v>18</v>
      </c>
      <c r="G313" s="107" t="n">
        <v>5810009020</v>
      </c>
      <c r="H313" s="175" t="n">
        <v>600</v>
      </c>
      <c r="I313" s="164" t="n">
        <f aca="false">SUM(J313:R313)</f>
        <v>0</v>
      </c>
      <c r="J313" s="164"/>
      <c r="K313" s="165"/>
      <c r="L313" s="165"/>
      <c r="M313" s="165"/>
      <c r="N313" s="165"/>
      <c r="O313" s="165"/>
      <c r="P313" s="165"/>
      <c r="Q313" s="165"/>
      <c r="R313" s="166"/>
      <c r="S313" s="164" t="n">
        <f aca="false">SUM(T313:AB313)</f>
        <v>0</v>
      </c>
      <c r="T313" s="164"/>
      <c r="U313" s="165"/>
      <c r="V313" s="165"/>
      <c r="W313" s="165"/>
      <c r="X313" s="165"/>
      <c r="Y313" s="165"/>
      <c r="Z313" s="165"/>
      <c r="AA313" s="165"/>
      <c r="AB313" s="166"/>
    </row>
    <row r="314" customFormat="false" ht="124.6" hidden="false" customHeight="true" outlineLevel="0" collapsed="false">
      <c r="B314" s="132"/>
      <c r="C314" s="29" t="s">
        <v>172</v>
      </c>
      <c r="D314" s="107" t="n">
        <v>925</v>
      </c>
      <c r="E314" s="160" t="s">
        <v>57</v>
      </c>
      <c r="F314" s="160" t="s">
        <v>18</v>
      </c>
      <c r="G314" s="107" t="n">
        <v>5810060820</v>
      </c>
      <c r="H314" s="175"/>
      <c r="I314" s="164" t="n">
        <f aca="false">SUM(J314:R314)</f>
        <v>576200</v>
      </c>
      <c r="J314" s="164" t="n">
        <f aca="false">J315</f>
        <v>605300</v>
      </c>
      <c r="K314" s="165" t="n">
        <f aca="false">K315</f>
        <v>-29100</v>
      </c>
      <c r="L314" s="165" t="n">
        <f aca="false">L315</f>
        <v>0</v>
      </c>
      <c r="M314" s="165" t="n">
        <f aca="false">M315</f>
        <v>0</v>
      </c>
      <c r="N314" s="165" t="n">
        <f aca="false">N315</f>
        <v>0</v>
      </c>
      <c r="O314" s="165" t="n">
        <f aca="false">O315</f>
        <v>0</v>
      </c>
      <c r="P314" s="165" t="n">
        <f aca="false">P315</f>
        <v>0</v>
      </c>
      <c r="Q314" s="165" t="n">
        <f aca="false">Q315</f>
        <v>0</v>
      </c>
      <c r="R314" s="166" t="n">
        <f aca="false">R315</f>
        <v>0</v>
      </c>
      <c r="S314" s="164" t="n">
        <f aca="false">SUM(T314:AB314)</f>
        <v>598500</v>
      </c>
      <c r="T314" s="164" t="n">
        <f aca="false">T315</f>
        <v>598500</v>
      </c>
      <c r="U314" s="165" t="n">
        <f aca="false">U315</f>
        <v>0</v>
      </c>
      <c r="V314" s="165" t="n">
        <f aca="false">V315</f>
        <v>0</v>
      </c>
      <c r="W314" s="165" t="n">
        <f aca="false">W315</f>
        <v>0</v>
      </c>
      <c r="X314" s="165" t="n">
        <f aca="false">X315</f>
        <v>0</v>
      </c>
      <c r="Y314" s="165" t="n">
        <f aca="false">Y315</f>
        <v>0</v>
      </c>
      <c r="Z314" s="165" t="n">
        <f aca="false">Z315</f>
        <v>0</v>
      </c>
      <c r="AA314" s="165" t="n">
        <f aca="false">AA315</f>
        <v>0</v>
      </c>
      <c r="AB314" s="166" t="n">
        <f aca="false">AB315</f>
        <v>0</v>
      </c>
    </row>
    <row r="315" customFormat="false" ht="32.1" hidden="false" customHeight="false" outlineLevel="0" collapsed="false">
      <c r="B315" s="132"/>
      <c r="C315" s="29" t="s">
        <v>171</v>
      </c>
      <c r="D315" s="107" t="n">
        <v>925</v>
      </c>
      <c r="E315" s="160" t="s">
        <v>57</v>
      </c>
      <c r="F315" s="160" t="s">
        <v>18</v>
      </c>
      <c r="G315" s="107" t="n">
        <v>5810060820</v>
      </c>
      <c r="H315" s="175" t="n">
        <v>600</v>
      </c>
      <c r="I315" s="164" t="n">
        <f aca="false">SUM(J315:R315)</f>
        <v>576200</v>
      </c>
      <c r="J315" s="164" t="n">
        <v>605300</v>
      </c>
      <c r="K315" s="165" t="n">
        <v>-29100</v>
      </c>
      <c r="L315" s="165"/>
      <c r="M315" s="165"/>
      <c r="N315" s="165"/>
      <c r="O315" s="165"/>
      <c r="P315" s="165"/>
      <c r="Q315" s="165"/>
      <c r="R315" s="166"/>
      <c r="S315" s="164" t="n">
        <f aca="false">SUM(T315:AB315)</f>
        <v>598500</v>
      </c>
      <c r="T315" s="164" t="n">
        <v>598500</v>
      </c>
      <c r="U315" s="165"/>
      <c r="V315" s="165"/>
      <c r="W315" s="165"/>
      <c r="X315" s="165"/>
      <c r="Y315" s="165"/>
      <c r="Z315" s="165"/>
      <c r="AA315" s="165"/>
      <c r="AB315" s="166"/>
    </row>
    <row r="316" customFormat="false" ht="79.85" hidden="false" customHeight="false" outlineLevel="0" collapsed="false">
      <c r="B316" s="132"/>
      <c r="C316" s="29" t="s">
        <v>173</v>
      </c>
      <c r="D316" s="107" t="n">
        <v>925</v>
      </c>
      <c r="E316" s="160" t="s">
        <v>57</v>
      </c>
      <c r="F316" s="160" t="s">
        <v>18</v>
      </c>
      <c r="G316" s="107" t="n">
        <v>5810060860</v>
      </c>
      <c r="H316" s="175"/>
      <c r="I316" s="164" t="n">
        <f aca="false">SUM(J316:R316)</f>
        <v>830659500</v>
      </c>
      <c r="J316" s="164" t="n">
        <f aca="false">J317</f>
        <v>755830100</v>
      </c>
      <c r="K316" s="165" t="n">
        <f aca="false">K317</f>
        <v>74567400</v>
      </c>
      <c r="L316" s="165" t="n">
        <f aca="false">L317</f>
        <v>262000</v>
      </c>
      <c r="M316" s="165" t="n">
        <f aca="false">M317</f>
        <v>0</v>
      </c>
      <c r="N316" s="165" t="n">
        <f aca="false">N317</f>
        <v>0</v>
      </c>
      <c r="O316" s="165" t="n">
        <f aca="false">O317</f>
        <v>0</v>
      </c>
      <c r="P316" s="165" t="n">
        <f aca="false">P317</f>
        <v>0</v>
      </c>
      <c r="Q316" s="165" t="n">
        <f aca="false">Q317</f>
        <v>0</v>
      </c>
      <c r="R316" s="166" t="n">
        <f aca="false">R317</f>
        <v>0</v>
      </c>
      <c r="S316" s="164" t="n">
        <f aca="false">SUM(T316:AB316)</f>
        <v>875671900</v>
      </c>
      <c r="T316" s="164" t="n">
        <f aca="false">T317</f>
        <v>871773300</v>
      </c>
      <c r="U316" s="165" t="n">
        <f aca="false">U317</f>
        <v>0</v>
      </c>
      <c r="V316" s="165" t="n">
        <f aca="false">V317</f>
        <v>3898600</v>
      </c>
      <c r="W316" s="165" t="n">
        <f aca="false">W317</f>
        <v>0</v>
      </c>
      <c r="X316" s="165" t="n">
        <f aca="false">X317</f>
        <v>0</v>
      </c>
      <c r="Y316" s="165" t="n">
        <f aca="false">Y317</f>
        <v>0</v>
      </c>
      <c r="Z316" s="165" t="n">
        <f aca="false">Z317</f>
        <v>0</v>
      </c>
      <c r="AA316" s="165" t="n">
        <f aca="false">AA317</f>
        <v>0</v>
      </c>
      <c r="AB316" s="166" t="n">
        <f aca="false">AB317</f>
        <v>0</v>
      </c>
    </row>
    <row r="317" customFormat="false" ht="32.1" hidden="false" customHeight="false" outlineLevel="0" collapsed="false">
      <c r="B317" s="132"/>
      <c r="C317" s="29" t="s">
        <v>171</v>
      </c>
      <c r="D317" s="107" t="n">
        <v>925</v>
      </c>
      <c r="E317" s="160" t="s">
        <v>57</v>
      </c>
      <c r="F317" s="160" t="s">
        <v>18</v>
      </c>
      <c r="G317" s="107" t="n">
        <v>5810060860</v>
      </c>
      <c r="H317" s="175" t="n">
        <v>600</v>
      </c>
      <c r="I317" s="164" t="n">
        <f aca="false">SUM(J317:R317)</f>
        <v>830659500</v>
      </c>
      <c r="J317" s="164" t="n">
        <v>755830100</v>
      </c>
      <c r="K317" s="165" t="n">
        <v>74567400</v>
      </c>
      <c r="L317" s="165" t="n">
        <v>262000</v>
      </c>
      <c r="M317" s="165"/>
      <c r="N317" s="165"/>
      <c r="O317" s="165"/>
      <c r="P317" s="165"/>
      <c r="Q317" s="165"/>
      <c r="R317" s="166"/>
      <c r="S317" s="164" t="n">
        <f aca="false">SUM(T317:AB317)</f>
        <v>875671900</v>
      </c>
      <c r="T317" s="164" t="n">
        <v>871773300</v>
      </c>
      <c r="U317" s="165"/>
      <c r="V317" s="165" t="n">
        <v>3898600</v>
      </c>
      <c r="W317" s="165"/>
      <c r="X317" s="165"/>
      <c r="Y317" s="165"/>
      <c r="Z317" s="165"/>
      <c r="AA317" s="165"/>
      <c r="AB317" s="166"/>
    </row>
    <row r="318" customFormat="false" ht="32.1" hidden="false" customHeight="false" outlineLevel="0" collapsed="false">
      <c r="B318" s="132"/>
      <c r="C318" s="29" t="s">
        <v>177</v>
      </c>
      <c r="D318" s="107" t="n">
        <v>925</v>
      </c>
      <c r="E318" s="160" t="s">
        <v>57</v>
      </c>
      <c r="F318" s="160" t="s">
        <v>18</v>
      </c>
      <c r="G318" s="107" t="n">
        <v>5810100000</v>
      </c>
      <c r="H318" s="175"/>
      <c r="I318" s="164" t="n">
        <f aca="false">SUM(J318:R318)</f>
        <v>16380100</v>
      </c>
      <c r="J318" s="164" t="n">
        <f aca="false">J319</f>
        <v>12649700</v>
      </c>
      <c r="K318" s="165" t="n">
        <f aca="false">K319+K321</f>
        <v>3730400</v>
      </c>
      <c r="L318" s="165" t="n">
        <f aca="false">L319</f>
        <v>0</v>
      </c>
      <c r="M318" s="165" t="n">
        <f aca="false">M319</f>
        <v>0</v>
      </c>
      <c r="N318" s="165" t="n">
        <f aca="false">N319</f>
        <v>0</v>
      </c>
      <c r="O318" s="165" t="n">
        <f aca="false">O319</f>
        <v>0</v>
      </c>
      <c r="P318" s="165" t="n">
        <f aca="false">P319</f>
        <v>0</v>
      </c>
      <c r="Q318" s="165" t="n">
        <f aca="false">Q319</f>
        <v>0</v>
      </c>
      <c r="R318" s="166" t="n">
        <f aca="false">R319</f>
        <v>0</v>
      </c>
      <c r="S318" s="164" t="n">
        <f aca="false">SUM(T318:AB318)</f>
        <v>16380100</v>
      </c>
      <c r="T318" s="164" t="n">
        <f aca="false">T319+T321</f>
        <v>16380100</v>
      </c>
      <c r="U318" s="165" t="n">
        <f aca="false">U319</f>
        <v>0</v>
      </c>
      <c r="V318" s="165" t="n">
        <f aca="false">V319</f>
        <v>0</v>
      </c>
      <c r="W318" s="165" t="n">
        <f aca="false">W319</f>
        <v>0</v>
      </c>
      <c r="X318" s="165" t="n">
        <f aca="false">X319</f>
        <v>0</v>
      </c>
      <c r="Y318" s="165" t="n">
        <f aca="false">Y319</f>
        <v>0</v>
      </c>
      <c r="Z318" s="165" t="n">
        <f aca="false">Z319</f>
        <v>0</v>
      </c>
      <c r="AA318" s="165" t="n">
        <f aca="false">AA319</f>
        <v>0</v>
      </c>
      <c r="AB318" s="166" t="n">
        <f aca="false">AB319</f>
        <v>0</v>
      </c>
    </row>
    <row r="319" customFormat="false" ht="32.1" hidden="false" customHeight="false" outlineLevel="0" collapsed="false">
      <c r="B319" s="132"/>
      <c r="C319" s="29" t="s">
        <v>177</v>
      </c>
      <c r="D319" s="107" t="n">
        <v>925</v>
      </c>
      <c r="E319" s="160" t="s">
        <v>57</v>
      </c>
      <c r="F319" s="160" t="s">
        <v>18</v>
      </c>
      <c r="G319" s="107" t="n">
        <v>5810100590</v>
      </c>
      <c r="H319" s="175"/>
      <c r="I319" s="164" t="n">
        <f aca="false">SUM(J319:R319)</f>
        <v>510400</v>
      </c>
      <c r="J319" s="164" t="n">
        <f aca="false">J320</f>
        <v>12649700</v>
      </c>
      <c r="K319" s="165" t="n">
        <f aca="false">K320</f>
        <v>-12139300</v>
      </c>
      <c r="L319" s="165" t="n">
        <f aca="false">L320</f>
        <v>0</v>
      </c>
      <c r="M319" s="165" t="n">
        <f aca="false">M320</f>
        <v>0</v>
      </c>
      <c r="N319" s="165" t="n">
        <f aca="false">N320</f>
        <v>0</v>
      </c>
      <c r="O319" s="165" t="n">
        <f aca="false">O320</f>
        <v>0</v>
      </c>
      <c r="P319" s="165" t="n">
        <f aca="false">P320</f>
        <v>0</v>
      </c>
      <c r="Q319" s="165" t="n">
        <f aca="false">Q320</f>
        <v>0</v>
      </c>
      <c r="R319" s="166" t="n">
        <f aca="false">R320</f>
        <v>0</v>
      </c>
      <c r="S319" s="164" t="n">
        <f aca="false">SUM(T319:AB319)</f>
        <v>510400</v>
      </c>
      <c r="T319" s="164" t="n">
        <f aca="false">T320</f>
        <v>510400</v>
      </c>
      <c r="U319" s="165" t="n">
        <f aca="false">U320</f>
        <v>0</v>
      </c>
      <c r="V319" s="165" t="n">
        <f aca="false">V320</f>
        <v>0</v>
      </c>
      <c r="W319" s="165" t="n">
        <f aca="false">W320</f>
        <v>0</v>
      </c>
      <c r="X319" s="165" t="n">
        <f aca="false">X320</f>
        <v>0</v>
      </c>
      <c r="Y319" s="165" t="n">
        <f aca="false">Y320</f>
        <v>0</v>
      </c>
      <c r="Z319" s="165" t="n">
        <f aca="false">Z320</f>
        <v>0</v>
      </c>
      <c r="AA319" s="165" t="n">
        <f aca="false">AA320</f>
        <v>0</v>
      </c>
      <c r="AB319" s="166" t="n">
        <f aca="false">AB320</f>
        <v>0</v>
      </c>
    </row>
    <row r="320" customFormat="false" ht="32.1" hidden="false" customHeight="false" outlineLevel="0" collapsed="false">
      <c r="B320" s="132"/>
      <c r="C320" s="29" t="s">
        <v>171</v>
      </c>
      <c r="D320" s="107" t="n">
        <v>925</v>
      </c>
      <c r="E320" s="160" t="s">
        <v>57</v>
      </c>
      <c r="F320" s="160" t="s">
        <v>18</v>
      </c>
      <c r="G320" s="107" t="n">
        <v>5810100590</v>
      </c>
      <c r="H320" s="175" t="n">
        <v>600</v>
      </c>
      <c r="I320" s="164" t="n">
        <f aca="false">SUM(J320:R320)</f>
        <v>510400</v>
      </c>
      <c r="J320" s="164" t="n">
        <v>12649700</v>
      </c>
      <c r="K320" s="165" t="n">
        <v>-12139300</v>
      </c>
      <c r="L320" s="165"/>
      <c r="M320" s="165"/>
      <c r="N320" s="165"/>
      <c r="O320" s="165"/>
      <c r="P320" s="165"/>
      <c r="Q320" s="165"/>
      <c r="R320" s="166"/>
      <c r="S320" s="164" t="n">
        <f aca="false">SUM(T320:AB320)</f>
        <v>510400</v>
      </c>
      <c r="T320" s="164" t="n">
        <v>510400</v>
      </c>
      <c r="U320" s="165"/>
      <c r="V320" s="165"/>
      <c r="W320" s="165"/>
      <c r="X320" s="165"/>
      <c r="Y320" s="165"/>
      <c r="Z320" s="165"/>
      <c r="AA320" s="165"/>
      <c r="AB320" s="166"/>
    </row>
    <row r="321" customFormat="false" ht="79.85" hidden="false" customHeight="false" outlineLevel="0" collapsed="false">
      <c r="B321" s="132"/>
      <c r="C321" s="29" t="s">
        <v>178</v>
      </c>
      <c r="D321" s="107" t="n">
        <v>925</v>
      </c>
      <c r="E321" s="160" t="s">
        <v>57</v>
      </c>
      <c r="F321" s="160" t="s">
        <v>18</v>
      </c>
      <c r="G321" s="107" t="n">
        <v>5810100591</v>
      </c>
      <c r="H321" s="175"/>
      <c r="I321" s="164" t="n">
        <f aca="false">SUM(J321:R321)</f>
        <v>15869700</v>
      </c>
      <c r="J321" s="164"/>
      <c r="K321" s="165" t="n">
        <f aca="false">K322</f>
        <v>15869700</v>
      </c>
      <c r="L321" s="165"/>
      <c r="M321" s="165"/>
      <c r="N321" s="165"/>
      <c r="O321" s="165"/>
      <c r="P321" s="165"/>
      <c r="Q321" s="165"/>
      <c r="R321" s="166"/>
      <c r="S321" s="164" t="n">
        <f aca="false">SUM(T321:AB321)</f>
        <v>15869700</v>
      </c>
      <c r="T321" s="164" t="n">
        <f aca="false">T322</f>
        <v>15869700</v>
      </c>
      <c r="U321" s="165"/>
      <c r="V321" s="165"/>
      <c r="W321" s="165"/>
      <c r="X321" s="165"/>
      <c r="Y321" s="165"/>
      <c r="Z321" s="165"/>
      <c r="AA321" s="165"/>
      <c r="AB321" s="166"/>
    </row>
    <row r="322" customFormat="false" ht="32.1" hidden="false" customHeight="false" outlineLevel="0" collapsed="false">
      <c r="B322" s="132"/>
      <c r="C322" s="29" t="s">
        <v>171</v>
      </c>
      <c r="D322" s="107" t="n">
        <v>925</v>
      </c>
      <c r="E322" s="160" t="s">
        <v>57</v>
      </c>
      <c r="F322" s="160" t="s">
        <v>18</v>
      </c>
      <c r="G322" s="107" t="n">
        <v>5810100591</v>
      </c>
      <c r="H322" s="175" t="n">
        <v>600</v>
      </c>
      <c r="I322" s="164" t="n">
        <f aca="false">SUM(J322:R322)</f>
        <v>15869700</v>
      </c>
      <c r="J322" s="164"/>
      <c r="K322" s="165" t="n">
        <v>15869700</v>
      </c>
      <c r="L322" s="165"/>
      <c r="M322" s="165"/>
      <c r="N322" s="165"/>
      <c r="O322" s="165"/>
      <c r="P322" s="165"/>
      <c r="Q322" s="165"/>
      <c r="R322" s="166"/>
      <c r="S322" s="164" t="n">
        <f aca="false">SUM(T322:AB322)</f>
        <v>15869700</v>
      </c>
      <c r="T322" s="164" t="n">
        <v>15869700</v>
      </c>
      <c r="U322" s="165"/>
      <c r="V322" s="165"/>
      <c r="W322" s="165"/>
      <c r="X322" s="165"/>
      <c r="Y322" s="165"/>
      <c r="Z322" s="165"/>
      <c r="AA322" s="165"/>
      <c r="AB322" s="166"/>
    </row>
    <row r="323" customFormat="false" ht="32.1" hidden="true" customHeight="false" outlineLevel="0" collapsed="false">
      <c r="B323" s="132"/>
      <c r="C323" s="29" t="s">
        <v>310</v>
      </c>
      <c r="D323" s="107" t="n">
        <v>925</v>
      </c>
      <c r="E323" s="160" t="s">
        <v>57</v>
      </c>
      <c r="F323" s="160" t="s">
        <v>18</v>
      </c>
      <c r="G323" s="107" t="n">
        <v>9900000000</v>
      </c>
      <c r="H323" s="175"/>
      <c r="I323" s="164" t="n">
        <f aca="false">SUM(J323:R323)</f>
        <v>0</v>
      </c>
      <c r="J323" s="164" t="n">
        <f aca="false">J324</f>
        <v>500000</v>
      </c>
      <c r="K323" s="165" t="n">
        <f aca="false">K324</f>
        <v>-500000</v>
      </c>
      <c r="L323" s="165" t="n">
        <f aca="false">L324</f>
        <v>0</v>
      </c>
      <c r="M323" s="165" t="n">
        <f aca="false">M324</f>
        <v>0</v>
      </c>
      <c r="N323" s="165" t="n">
        <f aca="false">N324</f>
        <v>0</v>
      </c>
      <c r="O323" s="165" t="n">
        <f aca="false">O324</f>
        <v>0</v>
      </c>
      <c r="P323" s="165" t="n">
        <f aca="false">P324</f>
        <v>0</v>
      </c>
      <c r="Q323" s="165" t="n">
        <f aca="false">Q324</f>
        <v>0</v>
      </c>
      <c r="R323" s="166" t="n">
        <f aca="false">R324</f>
        <v>0</v>
      </c>
      <c r="S323" s="164" t="n">
        <f aca="false">SUM(T323:AB323)</f>
        <v>0</v>
      </c>
      <c r="T323" s="164" t="n">
        <f aca="false">T324</f>
        <v>0</v>
      </c>
      <c r="U323" s="165" t="n">
        <f aca="false">U324</f>
        <v>0</v>
      </c>
      <c r="V323" s="165" t="n">
        <f aca="false">V324</f>
        <v>0</v>
      </c>
      <c r="W323" s="165" t="n">
        <f aca="false">W324</f>
        <v>0</v>
      </c>
      <c r="X323" s="165" t="n">
        <f aca="false">X324</f>
        <v>0</v>
      </c>
      <c r="Y323" s="165" t="n">
        <f aca="false">Y324</f>
        <v>0</v>
      </c>
      <c r="Z323" s="165" t="n">
        <f aca="false">Z324</f>
        <v>0</v>
      </c>
      <c r="AA323" s="165" t="n">
        <f aca="false">AA324</f>
        <v>0</v>
      </c>
      <c r="AB323" s="166" t="n">
        <f aca="false">AB324</f>
        <v>0</v>
      </c>
    </row>
    <row r="324" customFormat="false" ht="17.35" hidden="true" customHeight="false" outlineLevel="0" collapsed="false">
      <c r="B324" s="132"/>
      <c r="C324" s="29" t="s">
        <v>314</v>
      </c>
      <c r="D324" s="107" t="n">
        <v>925</v>
      </c>
      <c r="E324" s="160" t="s">
        <v>57</v>
      </c>
      <c r="F324" s="160" t="s">
        <v>18</v>
      </c>
      <c r="G324" s="107" t="n">
        <v>9900010910</v>
      </c>
      <c r="H324" s="175"/>
      <c r="I324" s="164" t="n">
        <f aca="false">SUM(J324:R324)</f>
        <v>0</v>
      </c>
      <c r="J324" s="164" t="n">
        <f aca="false">J325</f>
        <v>500000</v>
      </c>
      <c r="K324" s="165" t="n">
        <f aca="false">K325</f>
        <v>-500000</v>
      </c>
      <c r="L324" s="165" t="n">
        <f aca="false">L325</f>
        <v>0</v>
      </c>
      <c r="M324" s="165" t="n">
        <f aca="false">M325</f>
        <v>0</v>
      </c>
      <c r="N324" s="165" t="n">
        <f aca="false">N325</f>
        <v>0</v>
      </c>
      <c r="O324" s="165" t="n">
        <f aca="false">O325</f>
        <v>0</v>
      </c>
      <c r="P324" s="165" t="n">
        <f aca="false">P325</f>
        <v>0</v>
      </c>
      <c r="Q324" s="165" t="n">
        <f aca="false">Q325</f>
        <v>0</v>
      </c>
      <c r="R324" s="166" t="n">
        <f aca="false">R325</f>
        <v>0</v>
      </c>
      <c r="S324" s="164" t="n">
        <f aca="false">SUM(T324:AB324)</f>
        <v>0</v>
      </c>
      <c r="T324" s="164" t="n">
        <f aca="false">T325</f>
        <v>0</v>
      </c>
      <c r="U324" s="165" t="n">
        <f aca="false">U325</f>
        <v>0</v>
      </c>
      <c r="V324" s="165" t="n">
        <f aca="false">V325</f>
        <v>0</v>
      </c>
      <c r="W324" s="165" t="n">
        <f aca="false">W325</f>
        <v>0</v>
      </c>
      <c r="X324" s="165" t="n">
        <f aca="false">X325</f>
        <v>0</v>
      </c>
      <c r="Y324" s="165" t="n">
        <f aca="false">Y325</f>
        <v>0</v>
      </c>
      <c r="Z324" s="165" t="n">
        <f aca="false">Z325</f>
        <v>0</v>
      </c>
      <c r="AA324" s="165" t="n">
        <f aca="false">AA325</f>
        <v>0</v>
      </c>
      <c r="AB324" s="166" t="n">
        <f aca="false">AB325</f>
        <v>0</v>
      </c>
    </row>
    <row r="325" customFormat="false" ht="17.35" hidden="true" customHeight="false" outlineLevel="0" collapsed="false">
      <c r="B325" s="132"/>
      <c r="C325" s="29" t="s">
        <v>111</v>
      </c>
      <c r="D325" s="107" t="n">
        <v>925</v>
      </c>
      <c r="E325" s="160" t="s">
        <v>57</v>
      </c>
      <c r="F325" s="160" t="s">
        <v>18</v>
      </c>
      <c r="G325" s="107" t="n">
        <v>9900010910</v>
      </c>
      <c r="H325" s="175" t="n">
        <v>800</v>
      </c>
      <c r="I325" s="164" t="n">
        <f aca="false">SUM(J325:R325)</f>
        <v>0</v>
      </c>
      <c r="J325" s="164" t="n">
        <v>500000</v>
      </c>
      <c r="K325" s="165" t="n">
        <v>-500000</v>
      </c>
      <c r="L325" s="165"/>
      <c r="M325" s="165"/>
      <c r="N325" s="165"/>
      <c r="O325" s="165"/>
      <c r="P325" s="165"/>
      <c r="Q325" s="165"/>
      <c r="R325" s="166"/>
      <c r="S325" s="164" t="n">
        <f aca="false">SUM(T325:AB325)</f>
        <v>0</v>
      </c>
      <c r="T325" s="164"/>
      <c r="U325" s="165"/>
      <c r="V325" s="165"/>
      <c r="W325" s="165"/>
      <c r="X325" s="165"/>
      <c r="Y325" s="165"/>
      <c r="Z325" s="165"/>
      <c r="AA325" s="165"/>
      <c r="AB325" s="166"/>
    </row>
    <row r="326" customFormat="false" ht="17.35" hidden="false" customHeight="false" outlineLevel="0" collapsed="false">
      <c r="B326" s="132"/>
      <c r="C326" s="29" t="s">
        <v>59</v>
      </c>
      <c r="D326" s="107" t="n">
        <v>925</v>
      </c>
      <c r="E326" s="160" t="s">
        <v>57</v>
      </c>
      <c r="F326" s="160" t="s">
        <v>20</v>
      </c>
      <c r="G326" s="107"/>
      <c r="H326" s="175"/>
      <c r="I326" s="164" t="n">
        <f aca="false">SUM(J326:R326)</f>
        <v>1979886400</v>
      </c>
      <c r="J326" s="164" t="n">
        <f aca="false">J327+J369</f>
        <v>1875715300</v>
      </c>
      <c r="K326" s="164" t="n">
        <f aca="false">K327+K369</f>
        <v>95652800</v>
      </c>
      <c r="L326" s="165" t="n">
        <f aca="false">L327+L369</f>
        <v>8411400</v>
      </c>
      <c r="M326" s="165" t="n">
        <f aca="false">M327+M369</f>
        <v>0</v>
      </c>
      <c r="N326" s="165" t="n">
        <f aca="false">N327+N369</f>
        <v>0</v>
      </c>
      <c r="O326" s="165" t="n">
        <f aca="false">O327+O369</f>
        <v>0</v>
      </c>
      <c r="P326" s="165" t="n">
        <f aca="false">P327+P369</f>
        <v>106900</v>
      </c>
      <c r="Q326" s="165" t="n">
        <f aca="false">Q327+Q369</f>
        <v>0</v>
      </c>
      <c r="R326" s="166" t="n">
        <f aca="false">R327+R369</f>
        <v>0</v>
      </c>
      <c r="S326" s="164" t="n">
        <f aca="false">SUM(T326:AB326)</f>
        <v>2079896600</v>
      </c>
      <c r="T326" s="164" t="n">
        <f aca="false">T327+T369</f>
        <v>1861458900</v>
      </c>
      <c r="U326" s="165" t="n">
        <f aca="false">U327+U369</f>
        <v>0</v>
      </c>
      <c r="V326" s="165" t="n">
        <f aca="false">V327+V369</f>
        <v>218317900</v>
      </c>
      <c r="W326" s="165" t="n">
        <f aca="false">W327+W369</f>
        <v>0</v>
      </c>
      <c r="X326" s="165" t="n">
        <f aca="false">X327+X369</f>
        <v>0</v>
      </c>
      <c r="Y326" s="165" t="n">
        <f aca="false">Y327+Y369</f>
        <v>0</v>
      </c>
      <c r="Z326" s="165" t="n">
        <f aca="false">Z327+Z369</f>
        <v>119800</v>
      </c>
      <c r="AA326" s="165" t="n">
        <f aca="false">AA327+AA369</f>
        <v>0</v>
      </c>
      <c r="AB326" s="166" t="n">
        <f aca="false">AB327+AB369</f>
        <v>0</v>
      </c>
    </row>
    <row r="327" customFormat="false" ht="17.35" hidden="false" customHeight="false" outlineLevel="0" collapsed="false">
      <c r="B327" s="132"/>
      <c r="C327" s="29" t="s">
        <v>167</v>
      </c>
      <c r="D327" s="107" t="n">
        <v>925</v>
      </c>
      <c r="E327" s="160" t="s">
        <v>57</v>
      </c>
      <c r="F327" s="160" t="s">
        <v>20</v>
      </c>
      <c r="G327" s="107" t="n">
        <v>5800000000</v>
      </c>
      <c r="H327" s="175"/>
      <c r="I327" s="164" t="n">
        <f aca="false">SUM(J327:R327)</f>
        <v>1979886400</v>
      </c>
      <c r="J327" s="164" t="n">
        <f aca="false">J328</f>
        <v>1875215300</v>
      </c>
      <c r="K327" s="165" t="n">
        <f aca="false">K328</f>
        <v>96152800</v>
      </c>
      <c r="L327" s="165" t="n">
        <f aca="false">L328</f>
        <v>8411400</v>
      </c>
      <c r="M327" s="165" t="n">
        <f aca="false">M328</f>
        <v>0</v>
      </c>
      <c r="N327" s="165" t="n">
        <f aca="false">N328</f>
        <v>0</v>
      </c>
      <c r="O327" s="165" t="n">
        <f aca="false">O328</f>
        <v>0</v>
      </c>
      <c r="P327" s="165" t="n">
        <f aca="false">P328</f>
        <v>106900</v>
      </c>
      <c r="Q327" s="165" t="n">
        <f aca="false">Q328</f>
        <v>0</v>
      </c>
      <c r="R327" s="166" t="n">
        <f aca="false">R328</f>
        <v>0</v>
      </c>
      <c r="S327" s="164" t="n">
        <f aca="false">SUM(T327:AB327)</f>
        <v>2079896600</v>
      </c>
      <c r="T327" s="164" t="n">
        <f aca="false">T328</f>
        <v>1861458900</v>
      </c>
      <c r="U327" s="165" t="n">
        <f aca="false">U328</f>
        <v>0</v>
      </c>
      <c r="V327" s="165" t="n">
        <f aca="false">V328</f>
        <v>218317900</v>
      </c>
      <c r="W327" s="165" t="n">
        <f aca="false">W328</f>
        <v>0</v>
      </c>
      <c r="X327" s="165" t="n">
        <f aca="false">X328</f>
        <v>0</v>
      </c>
      <c r="Y327" s="165" t="n">
        <f aca="false">Y328</f>
        <v>0</v>
      </c>
      <c r="Z327" s="165" t="n">
        <f aca="false">Z328</f>
        <v>119800</v>
      </c>
      <c r="AA327" s="165" t="n">
        <f aca="false">AA328</f>
        <v>0</v>
      </c>
      <c r="AB327" s="166" t="n">
        <f aca="false">AB328</f>
        <v>0</v>
      </c>
    </row>
    <row r="328" customFormat="false" ht="17.35" hidden="false" customHeight="false" outlineLevel="0" collapsed="false">
      <c r="B328" s="132"/>
      <c r="C328" s="29" t="s">
        <v>168</v>
      </c>
      <c r="D328" s="107" t="n">
        <v>925</v>
      </c>
      <c r="E328" s="160" t="s">
        <v>57</v>
      </c>
      <c r="F328" s="160" t="s">
        <v>20</v>
      </c>
      <c r="G328" s="107" t="n">
        <v>5810000000</v>
      </c>
      <c r="H328" s="175"/>
      <c r="I328" s="164" t="n">
        <f aca="false">SUM(J328:R328)</f>
        <v>1979886400</v>
      </c>
      <c r="J328" s="164" t="n">
        <f aca="false">J333+J335+J337+J339+J329+J343+J341+J331+J364</f>
        <v>1875215300</v>
      </c>
      <c r="K328" s="165" t="n">
        <f aca="false">K333+K335+K337+K339+K329+K343+K341+K331</f>
        <v>96152800</v>
      </c>
      <c r="L328" s="165" t="n">
        <f aca="false">L333+L335+L337+L339+L329+L343+L341+L331+L364</f>
        <v>8411400</v>
      </c>
      <c r="M328" s="165" t="n">
        <f aca="false">M333+M335+M337+M339+M329+M343+M341+M331+M364</f>
        <v>0</v>
      </c>
      <c r="N328" s="165" t="n">
        <f aca="false">N333+N335+N337+N339+N329+N343+N341+N331+N364</f>
        <v>0</v>
      </c>
      <c r="O328" s="165" t="n">
        <f aca="false">O333+O335+O337+O339+O329+O343+O341+O331+O364</f>
        <v>0</v>
      </c>
      <c r="P328" s="165" t="n">
        <f aca="false">P333+P335+P337+P339+P329+P343+P341+P331+P364</f>
        <v>106900</v>
      </c>
      <c r="Q328" s="165" t="n">
        <f aca="false">Q333+Q335+Q337+Q339+Q329+Q343+Q341+Q331+Q364</f>
        <v>0</v>
      </c>
      <c r="R328" s="166" t="n">
        <f aca="false">R333+R335+R337+R339+R329+R343+R341+R331+R364</f>
        <v>0</v>
      </c>
      <c r="S328" s="164" t="n">
        <f aca="false">SUM(T328:AB328)</f>
        <v>2079896600</v>
      </c>
      <c r="T328" s="164" t="n">
        <f aca="false">T333+T335+T337+T339+T329+T343+T341+T331</f>
        <v>1861458900</v>
      </c>
      <c r="U328" s="165" t="n">
        <f aca="false">U333+U335+U337+U339+U329+U343+U341+U331</f>
        <v>0</v>
      </c>
      <c r="V328" s="165" t="n">
        <f aca="false">V333+V335+V337+V339+V329+V343+V341+V331</f>
        <v>218317900</v>
      </c>
      <c r="W328" s="165" t="n">
        <f aca="false">W333+W335+W337+W339+W329+W343+W341+W331</f>
        <v>0</v>
      </c>
      <c r="X328" s="165" t="n">
        <f aca="false">X333+X335+X337+X339+X329+X343+X341+X331</f>
        <v>0</v>
      </c>
      <c r="Y328" s="165" t="n">
        <f aca="false">Y333+Y335+Y337+Y339+Y329+Y343+Y341+Y331</f>
        <v>0</v>
      </c>
      <c r="Z328" s="165" t="n">
        <f aca="false">Z333+Z335+Z337+Z339+Z329+Z343+Z341+Z331+Z364</f>
        <v>119800</v>
      </c>
      <c r="AA328" s="165" t="n">
        <f aca="false">AA333+AA335+AA337+AA339+AA329+AA343+AA341+AA331</f>
        <v>0</v>
      </c>
      <c r="AB328" s="166" t="n">
        <f aca="false">AB333+AB335+AB337+AB339+AB329+AB343+AB341+AB331</f>
        <v>0</v>
      </c>
    </row>
    <row r="329" customFormat="false" ht="32.1" hidden="false" customHeight="false" outlineLevel="0" collapsed="false">
      <c r="B329" s="132"/>
      <c r="C329" s="29" t="s">
        <v>135</v>
      </c>
      <c r="D329" s="107" t="n">
        <v>925</v>
      </c>
      <c r="E329" s="160" t="s">
        <v>57</v>
      </c>
      <c r="F329" s="160" t="s">
        <v>20</v>
      </c>
      <c r="G329" s="107" t="n">
        <v>5810000590</v>
      </c>
      <c r="H329" s="175"/>
      <c r="I329" s="164" t="n">
        <f aca="false">SUM(J329:R329)</f>
        <v>209523700</v>
      </c>
      <c r="J329" s="164" t="n">
        <f aca="false">J330</f>
        <v>188308000</v>
      </c>
      <c r="K329" s="165" t="n">
        <f aca="false">K330</f>
        <v>21215700</v>
      </c>
      <c r="L329" s="165" t="n">
        <f aca="false">L330</f>
        <v>0</v>
      </c>
      <c r="M329" s="165" t="n">
        <f aca="false">M330</f>
        <v>0</v>
      </c>
      <c r="N329" s="165" t="n">
        <f aca="false">N330</f>
        <v>0</v>
      </c>
      <c r="O329" s="165" t="n">
        <f aca="false">O330</f>
        <v>0</v>
      </c>
      <c r="P329" s="165" t="n">
        <f aca="false">P330</f>
        <v>0</v>
      </c>
      <c r="Q329" s="165" t="n">
        <f aca="false">Q330</f>
        <v>0</v>
      </c>
      <c r="R329" s="166" t="n">
        <f aca="false">R330</f>
        <v>0</v>
      </c>
      <c r="S329" s="164" t="n">
        <f aca="false">SUM(T329:AB329)</f>
        <v>224021800</v>
      </c>
      <c r="T329" s="164" t="n">
        <f aca="false">T330</f>
        <v>224021800</v>
      </c>
      <c r="U329" s="165" t="n">
        <f aca="false">U330</f>
        <v>0</v>
      </c>
      <c r="V329" s="165" t="n">
        <f aca="false">V330</f>
        <v>0</v>
      </c>
      <c r="W329" s="165" t="n">
        <f aca="false">W330</f>
        <v>0</v>
      </c>
      <c r="X329" s="165" t="n">
        <f aca="false">X330</f>
        <v>0</v>
      </c>
      <c r="Y329" s="165" t="n">
        <f aca="false">Y330</f>
        <v>0</v>
      </c>
      <c r="Z329" s="165" t="n">
        <f aca="false">Z330</f>
        <v>0</v>
      </c>
      <c r="AA329" s="165" t="n">
        <f aca="false">AA330</f>
        <v>0</v>
      </c>
      <c r="AB329" s="166" t="n">
        <f aca="false">AB330</f>
        <v>0</v>
      </c>
    </row>
    <row r="330" customFormat="false" ht="32.1" hidden="false" customHeight="false" outlineLevel="0" collapsed="false">
      <c r="B330" s="132"/>
      <c r="C330" s="29" t="s">
        <v>171</v>
      </c>
      <c r="D330" s="107" t="n">
        <v>925</v>
      </c>
      <c r="E330" s="160" t="s">
        <v>57</v>
      </c>
      <c r="F330" s="160" t="s">
        <v>20</v>
      </c>
      <c r="G330" s="107" t="n">
        <v>5810000590</v>
      </c>
      <c r="H330" s="175" t="n">
        <v>600</v>
      </c>
      <c r="I330" s="164" t="n">
        <f aca="false">SUM(J330:R330)</f>
        <v>209523700</v>
      </c>
      <c r="J330" s="164" t="n">
        <v>188308000</v>
      </c>
      <c r="K330" s="165" t="n">
        <v>21215700</v>
      </c>
      <c r="L330" s="165"/>
      <c r="M330" s="165"/>
      <c r="N330" s="165"/>
      <c r="O330" s="165"/>
      <c r="P330" s="165"/>
      <c r="Q330" s="165"/>
      <c r="R330" s="166"/>
      <c r="S330" s="164" t="n">
        <f aca="false">SUM(T330:AB330)</f>
        <v>224021800</v>
      </c>
      <c r="T330" s="164" t="n">
        <v>224021800</v>
      </c>
      <c r="U330" s="165"/>
      <c r="V330" s="165"/>
      <c r="W330" s="165"/>
      <c r="X330" s="165"/>
      <c r="Y330" s="165"/>
      <c r="Z330" s="165"/>
      <c r="AA330" s="165"/>
      <c r="AB330" s="166"/>
    </row>
    <row r="331" customFormat="false" ht="17.35" hidden="true" customHeight="false" outlineLevel="0" collapsed="false">
      <c r="B331" s="132"/>
      <c r="C331" s="29" t="s">
        <v>170</v>
      </c>
      <c r="D331" s="107" t="n">
        <v>925</v>
      </c>
      <c r="E331" s="160" t="s">
        <v>57</v>
      </c>
      <c r="F331" s="160" t="s">
        <v>20</v>
      </c>
      <c r="G331" s="107" t="n">
        <v>5810009020</v>
      </c>
      <c r="H331" s="175"/>
      <c r="I331" s="164" t="n">
        <f aca="false">SUM(J331:R331)</f>
        <v>0</v>
      </c>
      <c r="J331" s="164" t="n">
        <f aca="false">J332</f>
        <v>0</v>
      </c>
      <c r="K331" s="165" t="n">
        <f aca="false">K332</f>
        <v>0</v>
      </c>
      <c r="L331" s="165" t="n">
        <f aca="false">L332</f>
        <v>0</v>
      </c>
      <c r="M331" s="165" t="n">
        <f aca="false">M332</f>
        <v>0</v>
      </c>
      <c r="N331" s="165" t="n">
        <f aca="false">N332</f>
        <v>0</v>
      </c>
      <c r="O331" s="165" t="n">
        <f aca="false">O332</f>
        <v>0</v>
      </c>
      <c r="P331" s="165" t="n">
        <f aca="false">P332</f>
        <v>0</v>
      </c>
      <c r="Q331" s="165" t="n">
        <f aca="false">Q332</f>
        <v>0</v>
      </c>
      <c r="R331" s="166" t="n">
        <f aca="false">R332</f>
        <v>0</v>
      </c>
      <c r="S331" s="164" t="n">
        <f aca="false">SUM(T331:AB331)</f>
        <v>0</v>
      </c>
      <c r="T331" s="164" t="n">
        <f aca="false">T332</f>
        <v>0</v>
      </c>
      <c r="U331" s="165" t="n">
        <f aca="false">U332</f>
        <v>0</v>
      </c>
      <c r="V331" s="165" t="n">
        <f aca="false">V332</f>
        <v>0</v>
      </c>
      <c r="W331" s="165" t="n">
        <f aca="false">W332</f>
        <v>0</v>
      </c>
      <c r="X331" s="165" t="n">
        <f aca="false">X332</f>
        <v>0</v>
      </c>
      <c r="Y331" s="165" t="n">
        <f aca="false">Y332</f>
        <v>0</v>
      </c>
      <c r="Z331" s="165" t="n">
        <f aca="false">Z332</f>
        <v>0</v>
      </c>
      <c r="AA331" s="165" t="n">
        <f aca="false">AA332</f>
        <v>0</v>
      </c>
      <c r="AB331" s="166" t="n">
        <f aca="false">AB332</f>
        <v>0</v>
      </c>
    </row>
    <row r="332" customFormat="false" ht="32.1" hidden="true" customHeight="false" outlineLevel="0" collapsed="false">
      <c r="B332" s="132"/>
      <c r="C332" s="29" t="s">
        <v>171</v>
      </c>
      <c r="D332" s="107" t="n">
        <v>925</v>
      </c>
      <c r="E332" s="160" t="s">
        <v>57</v>
      </c>
      <c r="F332" s="160" t="s">
        <v>20</v>
      </c>
      <c r="G332" s="107" t="n">
        <v>5810009020</v>
      </c>
      <c r="H332" s="175" t="n">
        <v>600</v>
      </c>
      <c r="I332" s="164" t="n">
        <f aca="false">SUM(J332:R332)</f>
        <v>0</v>
      </c>
      <c r="J332" s="164"/>
      <c r="K332" s="165"/>
      <c r="L332" s="165"/>
      <c r="M332" s="165"/>
      <c r="N332" s="165"/>
      <c r="O332" s="165"/>
      <c r="P332" s="165"/>
      <c r="Q332" s="165"/>
      <c r="R332" s="166"/>
      <c r="S332" s="164" t="n">
        <f aca="false">SUM(T332:AB332)</f>
        <v>0</v>
      </c>
      <c r="T332" s="164"/>
      <c r="U332" s="165"/>
      <c r="V332" s="165"/>
      <c r="W332" s="165"/>
      <c r="X332" s="165"/>
      <c r="Y332" s="165"/>
      <c r="Z332" s="165"/>
      <c r="AA332" s="165"/>
      <c r="AB332" s="166"/>
    </row>
    <row r="333" customFormat="false" ht="111.15" hidden="false" customHeight="false" outlineLevel="0" collapsed="false">
      <c r="B333" s="132"/>
      <c r="C333" s="29" t="s">
        <v>172</v>
      </c>
      <c r="D333" s="107" t="n">
        <v>925</v>
      </c>
      <c r="E333" s="160" t="s">
        <v>57</v>
      </c>
      <c r="F333" s="160" t="s">
        <v>20</v>
      </c>
      <c r="G333" s="107" t="n">
        <v>5810060820</v>
      </c>
      <c r="H333" s="175"/>
      <c r="I333" s="164" t="n">
        <f aca="false">SUM(J333:R333)</f>
        <v>2100200</v>
      </c>
      <c r="J333" s="164" t="n">
        <f aca="false">J334</f>
        <v>2195600</v>
      </c>
      <c r="K333" s="165" t="n">
        <f aca="false">K334</f>
        <v>-95400</v>
      </c>
      <c r="L333" s="165" t="n">
        <f aca="false">L334</f>
        <v>0</v>
      </c>
      <c r="M333" s="165" t="n">
        <f aca="false">M334</f>
        <v>0</v>
      </c>
      <c r="N333" s="165" t="n">
        <f aca="false">N334</f>
        <v>0</v>
      </c>
      <c r="O333" s="165" t="n">
        <f aca="false">O334</f>
        <v>0</v>
      </c>
      <c r="P333" s="165" t="n">
        <f aca="false">P334</f>
        <v>0</v>
      </c>
      <c r="Q333" s="165" t="n">
        <f aca="false">Q334</f>
        <v>0</v>
      </c>
      <c r="R333" s="166" t="n">
        <f aca="false">R334</f>
        <v>0</v>
      </c>
      <c r="S333" s="164" t="n">
        <f aca="false">SUM(T333:AB333)</f>
        <v>2183800</v>
      </c>
      <c r="T333" s="164" t="n">
        <f aca="false">T334</f>
        <v>2183800</v>
      </c>
      <c r="U333" s="165" t="n">
        <f aca="false">U334</f>
        <v>0</v>
      </c>
      <c r="V333" s="165" t="n">
        <f aca="false">V334</f>
        <v>0</v>
      </c>
      <c r="W333" s="165" t="n">
        <f aca="false">W334</f>
        <v>0</v>
      </c>
      <c r="X333" s="165" t="n">
        <f aca="false">X334</f>
        <v>0</v>
      </c>
      <c r="Y333" s="165" t="n">
        <f aca="false">Y334</f>
        <v>0</v>
      </c>
      <c r="Z333" s="165" t="n">
        <f aca="false">Z334</f>
        <v>0</v>
      </c>
      <c r="AA333" s="165" t="n">
        <f aca="false">AA334</f>
        <v>0</v>
      </c>
      <c r="AB333" s="166" t="n">
        <f aca="false">AB334</f>
        <v>0</v>
      </c>
    </row>
    <row r="334" customFormat="false" ht="32.1" hidden="false" customHeight="false" outlineLevel="0" collapsed="false">
      <c r="B334" s="132"/>
      <c r="C334" s="29" t="s">
        <v>171</v>
      </c>
      <c r="D334" s="107" t="n">
        <v>925</v>
      </c>
      <c r="E334" s="160" t="s">
        <v>57</v>
      </c>
      <c r="F334" s="160" t="s">
        <v>20</v>
      </c>
      <c r="G334" s="107" t="n">
        <v>5810060820</v>
      </c>
      <c r="H334" s="175" t="n">
        <v>600</v>
      </c>
      <c r="I334" s="164" t="n">
        <f aca="false">SUM(J334:R334)</f>
        <v>2100200</v>
      </c>
      <c r="J334" s="164" t="n">
        <v>2195600</v>
      </c>
      <c r="K334" s="165" t="n">
        <v>-95400</v>
      </c>
      <c r="L334" s="165"/>
      <c r="M334" s="165"/>
      <c r="N334" s="165"/>
      <c r="O334" s="165"/>
      <c r="P334" s="165"/>
      <c r="Q334" s="165"/>
      <c r="R334" s="166"/>
      <c r="S334" s="164" t="n">
        <f aca="false">SUM(T334:AB334)</f>
        <v>2183800</v>
      </c>
      <c r="T334" s="164" t="n">
        <v>2183800</v>
      </c>
      <c r="U334" s="165"/>
      <c r="V334" s="165"/>
      <c r="W334" s="165"/>
      <c r="X334" s="165"/>
      <c r="Y334" s="165"/>
      <c r="Z334" s="165"/>
      <c r="AA334" s="165"/>
      <c r="AB334" s="166"/>
    </row>
    <row r="335" customFormat="false" ht="79.85" hidden="false" customHeight="false" outlineLevel="0" collapsed="false">
      <c r="B335" s="132"/>
      <c r="C335" s="29" t="s">
        <v>173</v>
      </c>
      <c r="D335" s="107" t="n">
        <v>925</v>
      </c>
      <c r="E335" s="160" t="s">
        <v>57</v>
      </c>
      <c r="F335" s="160" t="s">
        <v>20</v>
      </c>
      <c r="G335" s="107" t="n">
        <v>5810060860</v>
      </c>
      <c r="H335" s="175"/>
      <c r="I335" s="164" t="n">
        <f aca="false">SUM(J335:R335)</f>
        <v>1378681900</v>
      </c>
      <c r="J335" s="164" t="n">
        <f aca="false">J336</f>
        <v>1330917300</v>
      </c>
      <c r="K335" s="165" t="n">
        <f aca="false">K336</f>
        <v>58125200</v>
      </c>
      <c r="L335" s="165" t="n">
        <f aca="false">L336</f>
        <v>-10360600</v>
      </c>
      <c r="M335" s="165" t="n">
        <f aca="false">M336</f>
        <v>0</v>
      </c>
      <c r="N335" s="165" t="n">
        <f aca="false">N336</f>
        <v>0</v>
      </c>
      <c r="O335" s="165" t="n">
        <f aca="false">O336</f>
        <v>0</v>
      </c>
      <c r="P335" s="165" t="n">
        <f aca="false">P336</f>
        <v>0</v>
      </c>
      <c r="Q335" s="165" t="n">
        <f aca="false">Q336</f>
        <v>0</v>
      </c>
      <c r="R335" s="166" t="n">
        <f aca="false">R336</f>
        <v>0</v>
      </c>
      <c r="S335" s="164" t="n">
        <f aca="false">SUM(T335:AB335)</f>
        <v>1466954000</v>
      </c>
      <c r="T335" s="164" t="n">
        <f aca="false">T336</f>
        <v>1477578100</v>
      </c>
      <c r="U335" s="165" t="n">
        <f aca="false">U336</f>
        <v>0</v>
      </c>
      <c r="V335" s="165" t="n">
        <f aca="false">V336</f>
        <v>-10624100</v>
      </c>
      <c r="W335" s="165" t="n">
        <f aca="false">W336</f>
        <v>0</v>
      </c>
      <c r="X335" s="165" t="n">
        <f aca="false">X336</f>
        <v>0</v>
      </c>
      <c r="Y335" s="165" t="n">
        <f aca="false">Y336</f>
        <v>0</v>
      </c>
      <c r="Z335" s="165" t="n">
        <f aca="false">Z336</f>
        <v>0</v>
      </c>
      <c r="AA335" s="165" t="n">
        <f aca="false">AA336</f>
        <v>0</v>
      </c>
      <c r="AB335" s="166" t="n">
        <f aca="false">AB336</f>
        <v>0</v>
      </c>
    </row>
    <row r="336" customFormat="false" ht="32.1" hidden="false" customHeight="false" outlineLevel="0" collapsed="false">
      <c r="B336" s="132"/>
      <c r="C336" s="29" t="s">
        <v>171</v>
      </c>
      <c r="D336" s="107" t="n">
        <v>925</v>
      </c>
      <c r="E336" s="160" t="s">
        <v>57</v>
      </c>
      <c r="F336" s="160" t="s">
        <v>20</v>
      </c>
      <c r="G336" s="107" t="n">
        <v>5810060860</v>
      </c>
      <c r="H336" s="175" t="n">
        <v>600</v>
      </c>
      <c r="I336" s="164" t="n">
        <f aca="false">SUM(J336:R336)</f>
        <v>1378681900</v>
      </c>
      <c r="J336" s="164" t="n">
        <v>1330917300</v>
      </c>
      <c r="K336" s="165" t="n">
        <v>58125200</v>
      </c>
      <c r="L336" s="165" t="n">
        <v>-10360600</v>
      </c>
      <c r="M336" s="165"/>
      <c r="N336" s="165"/>
      <c r="O336" s="165"/>
      <c r="P336" s="165"/>
      <c r="Q336" s="165"/>
      <c r="R336" s="166"/>
      <c r="S336" s="164" t="n">
        <f aca="false">SUM(T336:AB336)</f>
        <v>1466954000</v>
      </c>
      <c r="T336" s="164" t="n">
        <v>1477578100</v>
      </c>
      <c r="U336" s="165"/>
      <c r="V336" s="165" t="n">
        <v>-10624100</v>
      </c>
      <c r="W336" s="165"/>
      <c r="X336" s="165"/>
      <c r="Y336" s="165"/>
      <c r="Z336" s="165"/>
      <c r="AA336" s="165"/>
      <c r="AB336" s="166"/>
    </row>
    <row r="337" customFormat="false" ht="150.45" hidden="false" customHeight="true" outlineLevel="0" collapsed="false">
      <c r="B337" s="132"/>
      <c r="C337" s="29" t="s">
        <v>174</v>
      </c>
      <c r="D337" s="107" t="n">
        <v>925</v>
      </c>
      <c r="E337" s="160" t="s">
        <v>57</v>
      </c>
      <c r="F337" s="160" t="s">
        <v>20</v>
      </c>
      <c r="G337" s="107" t="n">
        <v>5810062370</v>
      </c>
      <c r="H337" s="175"/>
      <c r="I337" s="164" t="n">
        <f aca="false">SUM(J337:R337)</f>
        <v>63745600</v>
      </c>
      <c r="J337" s="164" t="n">
        <f aca="false">J338</f>
        <v>56643300</v>
      </c>
      <c r="K337" s="165" t="n">
        <f aca="false">K338</f>
        <v>7102300</v>
      </c>
      <c r="L337" s="165" t="n">
        <f aca="false">L338</f>
        <v>0</v>
      </c>
      <c r="M337" s="165" t="n">
        <f aca="false">M338</f>
        <v>0</v>
      </c>
      <c r="N337" s="165" t="n">
        <f aca="false">N338</f>
        <v>0</v>
      </c>
      <c r="O337" s="165" t="n">
        <f aca="false">O338</f>
        <v>0</v>
      </c>
      <c r="P337" s="165" t="n">
        <f aca="false">P338</f>
        <v>0</v>
      </c>
      <c r="Q337" s="165" t="n">
        <f aca="false">Q338</f>
        <v>0</v>
      </c>
      <c r="R337" s="166" t="n">
        <f aca="false">R338</f>
        <v>0</v>
      </c>
      <c r="S337" s="164" t="n">
        <f aca="false">SUM(T337:AB337)</f>
        <v>64709700</v>
      </c>
      <c r="T337" s="164" t="n">
        <f aca="false">T338</f>
        <v>64709700</v>
      </c>
      <c r="U337" s="165" t="n">
        <f aca="false">U338</f>
        <v>0</v>
      </c>
      <c r="V337" s="165" t="n">
        <f aca="false">V338</f>
        <v>0</v>
      </c>
      <c r="W337" s="165" t="n">
        <f aca="false">W338</f>
        <v>0</v>
      </c>
      <c r="X337" s="165" t="n">
        <f aca="false">X338</f>
        <v>0</v>
      </c>
      <c r="Y337" s="165" t="n">
        <f aca="false">Y338</f>
        <v>0</v>
      </c>
      <c r="Z337" s="165" t="n">
        <f aca="false">Z338</f>
        <v>0</v>
      </c>
      <c r="AA337" s="165" t="n">
        <f aca="false">AA338</f>
        <v>0</v>
      </c>
      <c r="AB337" s="166" t="n">
        <f aca="false">AB338</f>
        <v>0</v>
      </c>
    </row>
    <row r="338" customFormat="false" ht="32.1" hidden="false" customHeight="false" outlineLevel="0" collapsed="false">
      <c r="B338" s="132"/>
      <c r="C338" s="29" t="s">
        <v>171</v>
      </c>
      <c r="D338" s="107" t="n">
        <v>925</v>
      </c>
      <c r="E338" s="160" t="s">
        <v>57</v>
      </c>
      <c r="F338" s="160" t="s">
        <v>20</v>
      </c>
      <c r="G338" s="107" t="n">
        <v>5810062370</v>
      </c>
      <c r="H338" s="175" t="n">
        <v>600</v>
      </c>
      <c r="I338" s="164" t="n">
        <f aca="false">SUM(J338:R338)</f>
        <v>63745600</v>
      </c>
      <c r="J338" s="164" t="n">
        <v>56643300</v>
      </c>
      <c r="K338" s="165" t="n">
        <v>7102300</v>
      </c>
      <c r="L338" s="165"/>
      <c r="M338" s="165"/>
      <c r="N338" s="165"/>
      <c r="O338" s="165"/>
      <c r="P338" s="165"/>
      <c r="Q338" s="165"/>
      <c r="R338" s="166"/>
      <c r="S338" s="164" t="n">
        <f aca="false">SUM(T338:AB338)</f>
        <v>64709700</v>
      </c>
      <c r="T338" s="164" t="n">
        <v>64709700</v>
      </c>
      <c r="U338" s="165"/>
      <c r="V338" s="165"/>
      <c r="W338" s="165"/>
      <c r="X338" s="165"/>
      <c r="Y338" s="165"/>
      <c r="Z338" s="165"/>
      <c r="AA338" s="165"/>
      <c r="AB338" s="166"/>
    </row>
    <row r="339" customFormat="false" ht="158.2" hidden="false" customHeight="false" outlineLevel="0" collapsed="false">
      <c r="B339" s="132"/>
      <c r="C339" s="29" t="s">
        <v>175</v>
      </c>
      <c r="D339" s="107" t="n">
        <v>925</v>
      </c>
      <c r="E339" s="160" t="s">
        <v>57</v>
      </c>
      <c r="F339" s="160" t="s">
        <v>20</v>
      </c>
      <c r="G339" s="107" t="n">
        <v>5810062500</v>
      </c>
      <c r="H339" s="175"/>
      <c r="I339" s="164" t="n">
        <f aca="false">SUM(J339:R339)</f>
        <v>9284800</v>
      </c>
      <c r="J339" s="164" t="n">
        <f aca="false">J340</f>
        <v>8990800</v>
      </c>
      <c r="K339" s="165" t="n">
        <f aca="false">K340</f>
        <v>294000</v>
      </c>
      <c r="L339" s="165" t="n">
        <f aca="false">L340</f>
        <v>0</v>
      </c>
      <c r="M339" s="165" t="n">
        <f aca="false">M340</f>
        <v>0</v>
      </c>
      <c r="N339" s="165" t="n">
        <f aca="false">N340</f>
        <v>0</v>
      </c>
      <c r="O339" s="165" t="n">
        <f aca="false">O340</f>
        <v>0</v>
      </c>
      <c r="P339" s="165" t="n">
        <f aca="false">P340</f>
        <v>0</v>
      </c>
      <c r="Q339" s="165" t="n">
        <f aca="false">Q340</f>
        <v>0</v>
      </c>
      <c r="R339" s="166" t="n">
        <f aca="false">R340</f>
        <v>0</v>
      </c>
      <c r="S339" s="164" t="n">
        <f aca="false">SUM(T339:AB339)</f>
        <v>9506700</v>
      </c>
      <c r="T339" s="164" t="n">
        <f aca="false">T340</f>
        <v>9506700</v>
      </c>
      <c r="U339" s="165" t="n">
        <f aca="false">U340</f>
        <v>0</v>
      </c>
      <c r="V339" s="165" t="n">
        <f aca="false">V340</f>
        <v>0</v>
      </c>
      <c r="W339" s="165" t="n">
        <f aca="false">W340</f>
        <v>0</v>
      </c>
      <c r="X339" s="165" t="n">
        <f aca="false">X340</f>
        <v>0</v>
      </c>
      <c r="Y339" s="165" t="n">
        <f aca="false">Y340</f>
        <v>0</v>
      </c>
      <c r="Z339" s="165" t="n">
        <f aca="false">Z340</f>
        <v>0</v>
      </c>
      <c r="AA339" s="165" t="n">
        <f aca="false">AA340</f>
        <v>0</v>
      </c>
      <c r="AB339" s="166" t="n">
        <f aca="false">AB340</f>
        <v>0</v>
      </c>
    </row>
    <row r="340" customFormat="false" ht="32.1" hidden="false" customHeight="false" outlineLevel="0" collapsed="false">
      <c r="B340" s="132"/>
      <c r="C340" s="29" t="s">
        <v>171</v>
      </c>
      <c r="D340" s="107" t="n">
        <v>925</v>
      </c>
      <c r="E340" s="160" t="s">
        <v>57</v>
      </c>
      <c r="F340" s="160" t="s">
        <v>20</v>
      </c>
      <c r="G340" s="107" t="n">
        <v>5810062500</v>
      </c>
      <c r="H340" s="175" t="n">
        <v>600</v>
      </c>
      <c r="I340" s="164" t="n">
        <f aca="false">SUM(J340:R340)</f>
        <v>9284800</v>
      </c>
      <c r="J340" s="164" t="n">
        <v>8990800</v>
      </c>
      <c r="K340" s="165" t="n">
        <v>294000</v>
      </c>
      <c r="L340" s="165"/>
      <c r="M340" s="165"/>
      <c r="N340" s="165"/>
      <c r="O340" s="165"/>
      <c r="P340" s="165"/>
      <c r="Q340" s="165"/>
      <c r="R340" s="166"/>
      <c r="S340" s="164" t="n">
        <f aca="false">SUM(T340:AB340)</f>
        <v>9506700</v>
      </c>
      <c r="T340" s="164" t="n">
        <v>9506700</v>
      </c>
      <c r="U340" s="165"/>
      <c r="V340" s="165"/>
      <c r="W340" s="165"/>
      <c r="X340" s="165"/>
      <c r="Y340" s="165"/>
      <c r="Z340" s="165"/>
      <c r="AA340" s="165"/>
      <c r="AB340" s="166"/>
    </row>
    <row r="341" customFormat="false" ht="95.5" hidden="false" customHeight="false" outlineLevel="0" collapsed="false">
      <c r="B341" s="132"/>
      <c r="C341" s="29" t="s">
        <v>176</v>
      </c>
      <c r="D341" s="107" t="n">
        <v>925</v>
      </c>
      <c r="E341" s="160" t="s">
        <v>57</v>
      </c>
      <c r="F341" s="160" t="s">
        <v>20</v>
      </c>
      <c r="G341" s="107" t="n">
        <v>5810063540</v>
      </c>
      <c r="H341" s="175"/>
      <c r="I341" s="164" t="n">
        <f aca="false">SUM(J341:R341)</f>
        <v>2961000</v>
      </c>
      <c r="J341" s="164" t="n">
        <f aca="false">J342</f>
        <v>2497100</v>
      </c>
      <c r="K341" s="165" t="n">
        <f aca="false">K342</f>
        <v>463900</v>
      </c>
      <c r="L341" s="165" t="n">
        <f aca="false">L342</f>
        <v>0</v>
      </c>
      <c r="M341" s="165" t="n">
        <f aca="false">M342</f>
        <v>0</v>
      </c>
      <c r="N341" s="165" t="n">
        <f aca="false">N342</f>
        <v>0</v>
      </c>
      <c r="O341" s="165" t="n">
        <f aca="false">O342</f>
        <v>0</v>
      </c>
      <c r="P341" s="165" t="n">
        <f aca="false">P342</f>
        <v>0</v>
      </c>
      <c r="Q341" s="165" t="n">
        <f aca="false">Q342</f>
        <v>0</v>
      </c>
      <c r="R341" s="166" t="n">
        <f aca="false">R342</f>
        <v>0</v>
      </c>
      <c r="S341" s="164" t="n">
        <f aca="false">SUM(T341:AB341)</f>
        <v>2974100</v>
      </c>
      <c r="T341" s="164" t="n">
        <f aca="false">T342</f>
        <v>2974100</v>
      </c>
      <c r="U341" s="165" t="n">
        <f aca="false">U342</f>
        <v>0</v>
      </c>
      <c r="V341" s="165" t="n">
        <f aca="false">V342</f>
        <v>0</v>
      </c>
      <c r="W341" s="165" t="n">
        <f aca="false">W342</f>
        <v>0</v>
      </c>
      <c r="X341" s="165" t="n">
        <f aca="false">X342</f>
        <v>0</v>
      </c>
      <c r="Y341" s="165" t="n">
        <f aca="false">Y342</f>
        <v>0</v>
      </c>
      <c r="Z341" s="165" t="n">
        <f aca="false">Z342</f>
        <v>0</v>
      </c>
      <c r="AA341" s="165" t="n">
        <f aca="false">AA342</f>
        <v>0</v>
      </c>
      <c r="AB341" s="166" t="n">
        <f aca="false">AB342</f>
        <v>0</v>
      </c>
    </row>
    <row r="342" customFormat="false" ht="32.1" hidden="false" customHeight="false" outlineLevel="0" collapsed="false">
      <c r="B342" s="132"/>
      <c r="C342" s="29" t="s">
        <v>171</v>
      </c>
      <c r="D342" s="107" t="n">
        <v>925</v>
      </c>
      <c r="E342" s="160" t="s">
        <v>57</v>
      </c>
      <c r="F342" s="160" t="s">
        <v>20</v>
      </c>
      <c r="G342" s="107" t="n">
        <v>5810063540</v>
      </c>
      <c r="H342" s="175" t="n">
        <v>600</v>
      </c>
      <c r="I342" s="164" t="n">
        <f aca="false">SUM(J342:R342)</f>
        <v>2961000</v>
      </c>
      <c r="J342" s="164" t="n">
        <v>2497100</v>
      </c>
      <c r="K342" s="165" t="n">
        <v>463900</v>
      </c>
      <c r="L342" s="165"/>
      <c r="M342" s="165"/>
      <c r="N342" s="165"/>
      <c r="O342" s="165"/>
      <c r="P342" s="165"/>
      <c r="Q342" s="165"/>
      <c r="R342" s="166"/>
      <c r="S342" s="164" t="n">
        <f aca="false">SUM(T342:AB342)</f>
        <v>2974100</v>
      </c>
      <c r="T342" s="164" t="n">
        <v>2974100</v>
      </c>
      <c r="U342" s="165"/>
      <c r="V342" s="165"/>
      <c r="W342" s="165"/>
      <c r="X342" s="165"/>
      <c r="Y342" s="165"/>
      <c r="Z342" s="165"/>
      <c r="AA342" s="165"/>
      <c r="AB342" s="166"/>
    </row>
    <row r="343" customFormat="false" ht="32.1" hidden="false" customHeight="false" outlineLevel="0" collapsed="false">
      <c r="B343" s="132"/>
      <c r="C343" s="29" t="s">
        <v>177</v>
      </c>
      <c r="D343" s="107" t="n">
        <v>925</v>
      </c>
      <c r="E343" s="160" t="s">
        <v>57</v>
      </c>
      <c r="F343" s="160" t="s">
        <v>20</v>
      </c>
      <c r="G343" s="107" t="n">
        <v>5810100000</v>
      </c>
      <c r="H343" s="175"/>
      <c r="I343" s="164" t="n">
        <f aca="false">SUM(J343:R343)</f>
        <v>205368000</v>
      </c>
      <c r="J343" s="164" t="n">
        <f aca="false">J354+J344+J358+J356</f>
        <v>178029400</v>
      </c>
      <c r="K343" s="164" t="n">
        <f aca="false">K355+K344+K358+K347+K349+K351+K353+K357+K360+K363</f>
        <v>9047100</v>
      </c>
      <c r="L343" s="165" t="n">
        <f aca="false">L354+L344+L358+L356</f>
        <v>18291500</v>
      </c>
      <c r="M343" s="165" t="n">
        <f aca="false">M354+M344+M358+M356+M348</f>
        <v>0</v>
      </c>
      <c r="N343" s="165" t="n">
        <f aca="false">N354+N344+N358+N356</f>
        <v>0</v>
      </c>
      <c r="O343" s="165" t="n">
        <f aca="false">O354+O344+O358+O356+O346+O348+O350+O352</f>
        <v>0</v>
      </c>
      <c r="P343" s="165" t="n">
        <f aca="false">P354+P344+P358+P356</f>
        <v>0</v>
      </c>
      <c r="Q343" s="165" t="n">
        <f aca="false">Q354+Q344+Q358+Q356</f>
        <v>0</v>
      </c>
      <c r="R343" s="166" t="n">
        <f aca="false">R354+R344+R358+R356</f>
        <v>0</v>
      </c>
      <c r="S343" s="164" t="n">
        <f aca="false">SUM(T343:AB343)</f>
        <v>309426700</v>
      </c>
      <c r="T343" s="164" t="n">
        <f aca="false">T355+T344+T358+T347+T349+T351+T353+T357+T360+T362</f>
        <v>80484700</v>
      </c>
      <c r="U343" s="165" t="n">
        <f aca="false">U354+U344+U358</f>
        <v>0</v>
      </c>
      <c r="V343" s="165" t="n">
        <f aca="false">V354+V344+V358+V356+V364</f>
        <v>228942000</v>
      </c>
      <c r="W343" s="165" t="n">
        <f aca="false">W354+W344+W358+W356+W348</f>
        <v>0</v>
      </c>
      <c r="X343" s="165" t="n">
        <f aca="false">X354+X344+X358+X356+X346+X348</f>
        <v>0</v>
      </c>
      <c r="Y343" s="165" t="n">
        <f aca="false">Y354+Y344+Y358</f>
        <v>0</v>
      </c>
      <c r="Z343" s="165" t="n">
        <f aca="false">Z354+Z344+Z358</f>
        <v>0</v>
      </c>
      <c r="AA343" s="165" t="n">
        <f aca="false">AA354+AA344+AA358</f>
        <v>0</v>
      </c>
      <c r="AB343" s="166" t="n">
        <f aca="false">AB354+AB344+AB358</f>
        <v>0</v>
      </c>
    </row>
    <row r="344" customFormat="false" ht="32.1" hidden="false" customHeight="false" outlineLevel="0" collapsed="false">
      <c r="B344" s="132"/>
      <c r="C344" s="29" t="s">
        <v>177</v>
      </c>
      <c r="D344" s="107" t="n">
        <v>925</v>
      </c>
      <c r="E344" s="160" t="s">
        <v>57</v>
      </c>
      <c r="F344" s="160" t="s">
        <v>20</v>
      </c>
      <c r="G344" s="107" t="n">
        <v>5810100590</v>
      </c>
      <c r="H344" s="175"/>
      <c r="I344" s="164" t="n">
        <f aca="false">SUM(J344:R344)</f>
        <v>10902700</v>
      </c>
      <c r="J344" s="164" t="n">
        <f aca="false">J345</f>
        <v>52566100</v>
      </c>
      <c r="K344" s="165" t="n">
        <f aca="false">K345</f>
        <v>-41663400</v>
      </c>
      <c r="L344" s="165" t="n">
        <f aca="false">L345</f>
        <v>0</v>
      </c>
      <c r="M344" s="165" t="n">
        <f aca="false">M345</f>
        <v>0</v>
      </c>
      <c r="N344" s="165" t="n">
        <f aca="false">N345</f>
        <v>0</v>
      </c>
      <c r="O344" s="165" t="n">
        <f aca="false">O345</f>
        <v>0</v>
      </c>
      <c r="P344" s="165" t="n">
        <f aca="false">P345</f>
        <v>0</v>
      </c>
      <c r="Q344" s="165" t="n">
        <f aca="false">Q345</f>
        <v>0</v>
      </c>
      <c r="R344" s="166" t="n">
        <f aca="false">R345</f>
        <v>0</v>
      </c>
      <c r="S344" s="164" t="n">
        <f aca="false">SUM(T344:AB344)</f>
        <v>10902700</v>
      </c>
      <c r="T344" s="164" t="n">
        <f aca="false">T345</f>
        <v>10902700</v>
      </c>
      <c r="U344" s="165" t="n">
        <f aca="false">U345</f>
        <v>0</v>
      </c>
      <c r="V344" s="165" t="n">
        <f aca="false">V345</f>
        <v>0</v>
      </c>
      <c r="W344" s="165" t="n">
        <f aca="false">W345</f>
        <v>0</v>
      </c>
      <c r="X344" s="165" t="n">
        <f aca="false">X345</f>
        <v>0</v>
      </c>
      <c r="Y344" s="165" t="n">
        <f aca="false">Y345</f>
        <v>0</v>
      </c>
      <c r="Z344" s="165" t="n">
        <f aca="false">Z345</f>
        <v>0</v>
      </c>
      <c r="AA344" s="165" t="n">
        <f aca="false">AA345</f>
        <v>0</v>
      </c>
      <c r="AB344" s="166" t="n">
        <f aca="false">AB345</f>
        <v>0</v>
      </c>
    </row>
    <row r="345" customFormat="false" ht="32.1" hidden="false" customHeight="false" outlineLevel="0" collapsed="false">
      <c r="B345" s="132"/>
      <c r="C345" s="29" t="s">
        <v>171</v>
      </c>
      <c r="D345" s="107" t="n">
        <v>925</v>
      </c>
      <c r="E345" s="160" t="s">
        <v>57</v>
      </c>
      <c r="F345" s="160" t="s">
        <v>20</v>
      </c>
      <c r="G345" s="107" t="n">
        <v>5810100590</v>
      </c>
      <c r="H345" s="175" t="n">
        <v>600</v>
      </c>
      <c r="I345" s="164" t="n">
        <f aca="false">SUM(J345:R345)</f>
        <v>10902700</v>
      </c>
      <c r="J345" s="164" t="n">
        <v>52566100</v>
      </c>
      <c r="K345" s="165" t="n">
        <v>-41663400</v>
      </c>
      <c r="L345" s="165"/>
      <c r="M345" s="165"/>
      <c r="N345" s="165"/>
      <c r="O345" s="165"/>
      <c r="P345" s="165"/>
      <c r="Q345" s="165"/>
      <c r="R345" s="166"/>
      <c r="S345" s="164" t="n">
        <f aca="false">SUM(T345:AB345)</f>
        <v>10902700</v>
      </c>
      <c r="T345" s="164" t="n">
        <v>10902700</v>
      </c>
      <c r="U345" s="165"/>
      <c r="V345" s="165"/>
      <c r="W345" s="165"/>
      <c r="X345" s="165"/>
      <c r="Y345" s="165"/>
      <c r="Z345" s="165"/>
      <c r="AA345" s="165"/>
      <c r="AB345" s="166"/>
    </row>
    <row r="346" customFormat="false" ht="79.85" hidden="false" customHeight="false" outlineLevel="0" collapsed="false">
      <c r="B346" s="132"/>
      <c r="C346" s="29" t="s">
        <v>178</v>
      </c>
      <c r="D346" s="107" t="n">
        <v>925</v>
      </c>
      <c r="E346" s="160" t="s">
        <v>57</v>
      </c>
      <c r="F346" s="160" t="s">
        <v>20</v>
      </c>
      <c r="G346" s="107" t="n">
        <v>5810100591</v>
      </c>
      <c r="H346" s="175"/>
      <c r="I346" s="164" t="n">
        <f aca="false">SUM(J346:R346)</f>
        <v>10098000</v>
      </c>
      <c r="J346" s="164"/>
      <c r="K346" s="165" t="n">
        <f aca="false">K347</f>
        <v>10098000</v>
      </c>
      <c r="L346" s="165"/>
      <c r="M346" s="165"/>
      <c r="N346" s="165"/>
      <c r="O346" s="165" t="n">
        <f aca="false">O347</f>
        <v>0</v>
      </c>
      <c r="P346" s="165" t="n">
        <f aca="false">P347</f>
        <v>0</v>
      </c>
      <c r="Q346" s="165" t="n">
        <f aca="false">Q347</f>
        <v>0</v>
      </c>
      <c r="R346" s="166" t="n">
        <f aca="false">R347</f>
        <v>0</v>
      </c>
      <c r="S346" s="164" t="n">
        <f aca="false">SUM(T346:AB346)</f>
        <v>10098000</v>
      </c>
      <c r="T346" s="164" t="n">
        <f aca="false">T347</f>
        <v>10098000</v>
      </c>
      <c r="U346" s="165"/>
      <c r="V346" s="165"/>
      <c r="W346" s="165"/>
      <c r="X346" s="165"/>
      <c r="Y346" s="165" t="n">
        <f aca="false">Y347</f>
        <v>0</v>
      </c>
      <c r="Z346" s="165" t="n">
        <f aca="false">Z347</f>
        <v>0</v>
      </c>
      <c r="AA346" s="165" t="n">
        <f aca="false">AA347</f>
        <v>0</v>
      </c>
      <c r="AB346" s="166" t="n">
        <f aca="false">AB347</f>
        <v>0</v>
      </c>
    </row>
    <row r="347" customFormat="false" ht="32.1" hidden="false" customHeight="false" outlineLevel="0" collapsed="false">
      <c r="B347" s="132"/>
      <c r="C347" s="29" t="s">
        <v>171</v>
      </c>
      <c r="D347" s="107" t="n">
        <v>925</v>
      </c>
      <c r="E347" s="160" t="s">
        <v>57</v>
      </c>
      <c r="F347" s="160" t="s">
        <v>20</v>
      </c>
      <c r="G347" s="107" t="n">
        <v>5810100591</v>
      </c>
      <c r="H347" s="175" t="n">
        <v>600</v>
      </c>
      <c r="I347" s="164" t="n">
        <f aca="false">SUM(J347:R347)</f>
        <v>10098000</v>
      </c>
      <c r="J347" s="164"/>
      <c r="K347" s="165" t="n">
        <v>10098000</v>
      </c>
      <c r="L347" s="165"/>
      <c r="M347" s="165"/>
      <c r="N347" s="165"/>
      <c r="O347" s="165"/>
      <c r="P347" s="165"/>
      <c r="Q347" s="165"/>
      <c r="R347" s="166"/>
      <c r="S347" s="164" t="n">
        <f aca="false">SUM(T347:AB347)</f>
        <v>10098000</v>
      </c>
      <c r="T347" s="164" t="n">
        <v>10098000</v>
      </c>
      <c r="U347" s="165"/>
      <c r="V347" s="165"/>
      <c r="W347" s="165"/>
      <c r="X347" s="165"/>
      <c r="Y347" s="165"/>
      <c r="Z347" s="165"/>
      <c r="AA347" s="165"/>
      <c r="AB347" s="166"/>
    </row>
    <row r="348" customFormat="false" ht="48.2" hidden="false" customHeight="false" outlineLevel="0" collapsed="false">
      <c r="B348" s="132"/>
      <c r="C348" s="29" t="s">
        <v>179</v>
      </c>
      <c r="D348" s="107" t="n">
        <v>925</v>
      </c>
      <c r="E348" s="160" t="s">
        <v>57</v>
      </c>
      <c r="F348" s="160" t="s">
        <v>20</v>
      </c>
      <c r="G348" s="107" t="n">
        <v>5810100592</v>
      </c>
      <c r="H348" s="175"/>
      <c r="I348" s="164" t="n">
        <f aca="false">SUM(J348:R348)</f>
        <v>18866100</v>
      </c>
      <c r="J348" s="164"/>
      <c r="K348" s="165" t="n">
        <f aca="false">K349</f>
        <v>16819300</v>
      </c>
      <c r="L348" s="165"/>
      <c r="M348" s="165" t="n">
        <f aca="false">M349</f>
        <v>2046800</v>
      </c>
      <c r="N348" s="165"/>
      <c r="O348" s="165" t="n">
        <f aca="false">O349</f>
        <v>0</v>
      </c>
      <c r="P348" s="165" t="n">
        <f aca="false">P349</f>
        <v>0</v>
      </c>
      <c r="Q348" s="165" t="n">
        <f aca="false">Q349</f>
        <v>0</v>
      </c>
      <c r="R348" s="166" t="n">
        <f aca="false">R349</f>
        <v>0</v>
      </c>
      <c r="S348" s="164" t="n">
        <f aca="false">SUM(T348:AB348)</f>
        <v>18461400</v>
      </c>
      <c r="T348" s="164" t="n">
        <f aca="false">T349</f>
        <v>16819300</v>
      </c>
      <c r="U348" s="165"/>
      <c r="V348" s="165"/>
      <c r="W348" s="165" t="n">
        <f aca="false">W349</f>
        <v>1630900</v>
      </c>
      <c r="X348" s="165" t="n">
        <f aca="false">X349</f>
        <v>11200</v>
      </c>
      <c r="Y348" s="165" t="n">
        <f aca="false">Y349</f>
        <v>0</v>
      </c>
      <c r="Z348" s="165" t="n">
        <f aca="false">Z349</f>
        <v>0</v>
      </c>
      <c r="AA348" s="165" t="n">
        <f aca="false">AA349</f>
        <v>0</v>
      </c>
      <c r="AB348" s="166" t="n">
        <f aca="false">AB349</f>
        <v>0</v>
      </c>
    </row>
    <row r="349" customFormat="false" ht="32.1" hidden="false" customHeight="false" outlineLevel="0" collapsed="false">
      <c r="B349" s="132"/>
      <c r="C349" s="29" t="s">
        <v>171</v>
      </c>
      <c r="D349" s="107" t="n">
        <v>925</v>
      </c>
      <c r="E349" s="160" t="s">
        <v>57</v>
      </c>
      <c r="F349" s="160" t="s">
        <v>20</v>
      </c>
      <c r="G349" s="107" t="n">
        <v>5810100592</v>
      </c>
      <c r="H349" s="175" t="n">
        <v>600</v>
      </c>
      <c r="I349" s="164" t="n">
        <f aca="false">SUM(J349:R349)</f>
        <v>18866100</v>
      </c>
      <c r="J349" s="164"/>
      <c r="K349" s="165" t="n">
        <v>16819300</v>
      </c>
      <c r="L349" s="165"/>
      <c r="M349" s="165" t="n">
        <v>2046800</v>
      </c>
      <c r="N349" s="165"/>
      <c r="O349" s="165"/>
      <c r="P349" s="165"/>
      <c r="Q349" s="165"/>
      <c r="R349" s="166"/>
      <c r="S349" s="164" t="n">
        <f aca="false">SUM(T349:AB349)</f>
        <v>18461400</v>
      </c>
      <c r="T349" s="164" t="n">
        <v>16819300</v>
      </c>
      <c r="U349" s="165"/>
      <c r="V349" s="165"/>
      <c r="W349" s="165" t="n">
        <v>1630900</v>
      </c>
      <c r="X349" s="165" t="n">
        <v>11200</v>
      </c>
      <c r="Y349" s="165"/>
      <c r="Z349" s="165"/>
      <c r="AA349" s="165"/>
      <c r="AB349" s="166"/>
    </row>
    <row r="350" customFormat="false" ht="48.2" hidden="false" customHeight="false" outlineLevel="0" collapsed="false">
      <c r="B350" s="132"/>
      <c r="C350" s="29" t="s">
        <v>180</v>
      </c>
      <c r="D350" s="107" t="n">
        <v>925</v>
      </c>
      <c r="E350" s="160" t="s">
        <v>57</v>
      </c>
      <c r="F350" s="160" t="s">
        <v>20</v>
      </c>
      <c r="G350" s="107" t="n">
        <v>5810100593</v>
      </c>
      <c r="H350" s="175"/>
      <c r="I350" s="164" t="n">
        <f aca="false">SUM(J350:R350)</f>
        <v>10300</v>
      </c>
      <c r="J350" s="164"/>
      <c r="K350" s="165" t="n">
        <f aca="false">K351</f>
        <v>10300</v>
      </c>
      <c r="L350" s="165"/>
      <c r="M350" s="165"/>
      <c r="N350" s="165"/>
      <c r="O350" s="165" t="n">
        <f aca="false">O351</f>
        <v>0</v>
      </c>
      <c r="P350" s="165" t="n">
        <f aca="false">P351</f>
        <v>0</v>
      </c>
      <c r="Q350" s="165" t="n">
        <f aca="false">Q351</f>
        <v>0</v>
      </c>
      <c r="R350" s="166" t="n">
        <f aca="false">R351</f>
        <v>0</v>
      </c>
      <c r="S350" s="164" t="n">
        <f aca="false">SUM(T350:AB350)</f>
        <v>10300</v>
      </c>
      <c r="T350" s="164" t="n">
        <f aca="false">T351</f>
        <v>10300</v>
      </c>
      <c r="U350" s="165"/>
      <c r="V350" s="165"/>
      <c r="W350" s="165"/>
      <c r="X350" s="165"/>
      <c r="Y350" s="165" t="n">
        <f aca="false">Y351</f>
        <v>0</v>
      </c>
      <c r="Z350" s="165" t="n">
        <f aca="false">Z351</f>
        <v>0</v>
      </c>
      <c r="AA350" s="165" t="n">
        <f aca="false">AA351</f>
        <v>0</v>
      </c>
      <c r="AB350" s="166" t="n">
        <f aca="false">AB351</f>
        <v>0</v>
      </c>
    </row>
    <row r="351" customFormat="false" ht="32.1" hidden="false" customHeight="false" outlineLevel="0" collapsed="false">
      <c r="B351" s="132"/>
      <c r="C351" s="29" t="s">
        <v>171</v>
      </c>
      <c r="D351" s="107" t="n">
        <v>925</v>
      </c>
      <c r="E351" s="160" t="s">
        <v>57</v>
      </c>
      <c r="F351" s="160" t="s">
        <v>20</v>
      </c>
      <c r="G351" s="107" t="n">
        <v>5810100593</v>
      </c>
      <c r="H351" s="175" t="n">
        <v>600</v>
      </c>
      <c r="I351" s="164" t="n">
        <f aca="false">SUM(J351:R351)</f>
        <v>10300</v>
      </c>
      <c r="J351" s="164"/>
      <c r="K351" s="165" t="n">
        <v>10300</v>
      </c>
      <c r="L351" s="165"/>
      <c r="M351" s="165"/>
      <c r="N351" s="165"/>
      <c r="O351" s="165"/>
      <c r="P351" s="165"/>
      <c r="Q351" s="165"/>
      <c r="R351" s="166"/>
      <c r="S351" s="164" t="n">
        <f aca="false">SUM(T351:AB351)</f>
        <v>10300</v>
      </c>
      <c r="T351" s="164" t="n">
        <v>10300</v>
      </c>
      <c r="U351" s="165"/>
      <c r="V351" s="165"/>
      <c r="W351" s="165"/>
      <c r="X351" s="165"/>
      <c r="Y351" s="165"/>
      <c r="Z351" s="165"/>
      <c r="AA351" s="165"/>
      <c r="AB351" s="166"/>
    </row>
    <row r="352" customFormat="false" ht="95.5" hidden="false" customHeight="false" outlineLevel="0" collapsed="false">
      <c r="B352" s="132"/>
      <c r="C352" s="29" t="s">
        <v>181</v>
      </c>
      <c r="D352" s="107" t="n">
        <v>925</v>
      </c>
      <c r="E352" s="160" t="s">
        <v>57</v>
      </c>
      <c r="F352" s="160" t="s">
        <v>20</v>
      </c>
      <c r="G352" s="107" t="n">
        <v>5810100594</v>
      </c>
      <c r="H352" s="175"/>
      <c r="I352" s="164" t="n">
        <f aca="false">SUM(J352:R352)</f>
        <v>746600</v>
      </c>
      <c r="J352" s="164"/>
      <c r="K352" s="165" t="n">
        <f aca="false">K353</f>
        <v>746600</v>
      </c>
      <c r="L352" s="165"/>
      <c r="M352" s="165"/>
      <c r="N352" s="165"/>
      <c r="O352" s="165" t="n">
        <f aca="false">O353</f>
        <v>0</v>
      </c>
      <c r="P352" s="165" t="n">
        <f aca="false">P353</f>
        <v>0</v>
      </c>
      <c r="Q352" s="165" t="n">
        <f aca="false">Q353</f>
        <v>0</v>
      </c>
      <c r="R352" s="166" t="n">
        <f aca="false">R353</f>
        <v>0</v>
      </c>
      <c r="S352" s="164" t="n">
        <f aca="false">SUM(T352:AB352)</f>
        <v>746600</v>
      </c>
      <c r="T352" s="164" t="n">
        <f aca="false">T353</f>
        <v>746600</v>
      </c>
      <c r="U352" s="165"/>
      <c r="V352" s="165"/>
      <c r="W352" s="165"/>
      <c r="X352" s="165"/>
      <c r="Y352" s="165" t="n">
        <f aca="false">Y353</f>
        <v>0</v>
      </c>
      <c r="Z352" s="165" t="n">
        <f aca="false">Z353</f>
        <v>0</v>
      </c>
      <c r="AA352" s="165" t="n">
        <f aca="false">AA353</f>
        <v>0</v>
      </c>
      <c r="AB352" s="166" t="n">
        <f aca="false">AB353</f>
        <v>0</v>
      </c>
    </row>
    <row r="353" customFormat="false" ht="32.1" hidden="false" customHeight="false" outlineLevel="0" collapsed="false">
      <c r="B353" s="132"/>
      <c r="C353" s="29" t="s">
        <v>171</v>
      </c>
      <c r="D353" s="107" t="n">
        <v>925</v>
      </c>
      <c r="E353" s="160" t="s">
        <v>57</v>
      </c>
      <c r="F353" s="160" t="s">
        <v>20</v>
      </c>
      <c r="G353" s="107" t="n">
        <v>5810100594</v>
      </c>
      <c r="H353" s="175" t="n">
        <v>600</v>
      </c>
      <c r="I353" s="164" t="n">
        <f aca="false">SUM(J353:R353)</f>
        <v>746600</v>
      </c>
      <c r="J353" s="164"/>
      <c r="K353" s="165" t="n">
        <v>746600</v>
      </c>
      <c r="L353" s="165"/>
      <c r="M353" s="165"/>
      <c r="N353" s="165"/>
      <c r="O353" s="165"/>
      <c r="P353" s="165"/>
      <c r="Q353" s="165"/>
      <c r="R353" s="166"/>
      <c r="S353" s="164" t="n">
        <f aca="false">SUM(T353:AB353)</f>
        <v>746600</v>
      </c>
      <c r="T353" s="164" t="n">
        <v>746600</v>
      </c>
      <c r="U353" s="165"/>
      <c r="V353" s="165"/>
      <c r="W353" s="165"/>
      <c r="X353" s="165"/>
      <c r="Y353" s="165"/>
      <c r="Z353" s="165"/>
      <c r="AA353" s="165"/>
      <c r="AB353" s="166"/>
    </row>
    <row r="354" customFormat="false" ht="49.8" hidden="true" customHeight="true" outlineLevel="0" collapsed="false">
      <c r="B354" s="132"/>
      <c r="C354" s="29" t="s">
        <v>182</v>
      </c>
      <c r="D354" s="107" t="n">
        <v>925</v>
      </c>
      <c r="E354" s="160" t="s">
        <v>57</v>
      </c>
      <c r="F354" s="160" t="s">
        <v>20</v>
      </c>
      <c r="G354" s="107" t="s">
        <v>183</v>
      </c>
      <c r="H354" s="175"/>
      <c r="I354" s="164" t="n">
        <f aca="false">SUM(J354:R354)</f>
        <v>0</v>
      </c>
      <c r="J354" s="164" t="n">
        <f aca="false">J355</f>
        <v>0</v>
      </c>
      <c r="K354" s="165" t="n">
        <f aca="false">K355</f>
        <v>0</v>
      </c>
      <c r="L354" s="165" t="n">
        <f aca="false">L355</f>
        <v>0</v>
      </c>
      <c r="M354" s="165" t="n">
        <f aca="false">M355</f>
        <v>0</v>
      </c>
      <c r="N354" s="165" t="n">
        <f aca="false">N355</f>
        <v>0</v>
      </c>
      <c r="O354" s="165" t="n">
        <f aca="false">O355</f>
        <v>0</v>
      </c>
      <c r="P354" s="165" t="n">
        <f aca="false">P355</f>
        <v>0</v>
      </c>
      <c r="Q354" s="165" t="n">
        <f aca="false">Q355</f>
        <v>0</v>
      </c>
      <c r="R354" s="166" t="n">
        <f aca="false">R355</f>
        <v>0</v>
      </c>
      <c r="S354" s="164" t="n">
        <f aca="false">SUM(T354:AB354)</f>
        <v>0</v>
      </c>
      <c r="T354" s="164" t="n">
        <f aca="false">T355</f>
        <v>0</v>
      </c>
      <c r="U354" s="165" t="n">
        <f aca="false">U355</f>
        <v>0</v>
      </c>
      <c r="V354" s="165" t="n">
        <f aca="false">V355</f>
        <v>0</v>
      </c>
      <c r="W354" s="165" t="n">
        <f aca="false">W355</f>
        <v>0</v>
      </c>
      <c r="X354" s="165" t="n">
        <f aca="false">X355</f>
        <v>0</v>
      </c>
      <c r="Y354" s="165" t="n">
        <f aca="false">Y355</f>
        <v>0</v>
      </c>
      <c r="Z354" s="165" t="n">
        <f aca="false">Z355</f>
        <v>0</v>
      </c>
      <c r="AA354" s="165" t="n">
        <f aca="false">AA355</f>
        <v>0</v>
      </c>
      <c r="AB354" s="166" t="n">
        <f aca="false">AB355</f>
        <v>0</v>
      </c>
    </row>
    <row r="355" customFormat="false" ht="32.1" hidden="true" customHeight="false" outlineLevel="0" collapsed="false">
      <c r="B355" s="132"/>
      <c r="C355" s="29" t="s">
        <v>171</v>
      </c>
      <c r="D355" s="107" t="n">
        <v>925</v>
      </c>
      <c r="E355" s="160" t="s">
        <v>57</v>
      </c>
      <c r="F355" s="160" t="s">
        <v>20</v>
      </c>
      <c r="G355" s="107" t="s">
        <v>183</v>
      </c>
      <c r="H355" s="175" t="n">
        <v>600</v>
      </c>
      <c r="I355" s="164" t="n">
        <f aca="false">SUM(J355:R355)</f>
        <v>0</v>
      </c>
      <c r="J355" s="164"/>
      <c r="K355" s="165"/>
      <c r="L355" s="165" t="n">
        <v>0</v>
      </c>
      <c r="M355" s="165" t="n">
        <v>0</v>
      </c>
      <c r="N355" s="165" t="n">
        <v>0</v>
      </c>
      <c r="O355" s="165" t="n">
        <v>0</v>
      </c>
      <c r="P355" s="165" t="n">
        <v>0</v>
      </c>
      <c r="Q355" s="165" t="n">
        <v>0</v>
      </c>
      <c r="R355" s="166" t="n">
        <v>0</v>
      </c>
      <c r="S355" s="164" t="n">
        <f aca="false">SUM(T355:AB355)</f>
        <v>0</v>
      </c>
      <c r="T355" s="164"/>
      <c r="U355" s="165"/>
      <c r="V355" s="165" t="n">
        <v>0</v>
      </c>
      <c r="W355" s="165" t="n">
        <v>0</v>
      </c>
      <c r="X355" s="165" t="n">
        <v>0</v>
      </c>
      <c r="Y355" s="165" t="n">
        <v>0</v>
      </c>
      <c r="Z355" s="165" t="n">
        <v>0</v>
      </c>
      <c r="AA355" s="165" t="n">
        <v>0</v>
      </c>
      <c r="AB355" s="166" t="n">
        <v>0</v>
      </c>
    </row>
    <row r="356" customFormat="false" ht="95.5" hidden="false" customHeight="false" outlineLevel="0" collapsed="false">
      <c r="B356" s="132"/>
      <c r="C356" s="29" t="s">
        <v>184</v>
      </c>
      <c r="D356" s="107" t="n">
        <v>925</v>
      </c>
      <c r="E356" s="160" t="s">
        <v>57</v>
      </c>
      <c r="F356" s="160" t="s">
        <v>20</v>
      </c>
      <c r="G356" s="107" t="s">
        <v>185</v>
      </c>
      <c r="H356" s="175"/>
      <c r="I356" s="164" t="n">
        <f aca="false">SUM(J356:R356)</f>
        <v>129995300</v>
      </c>
      <c r="J356" s="164" t="n">
        <f aca="false">J357</f>
        <v>111138100</v>
      </c>
      <c r="K356" s="165" t="n">
        <f aca="false">K357</f>
        <v>411200</v>
      </c>
      <c r="L356" s="165" t="n">
        <f aca="false">L357</f>
        <v>18291500</v>
      </c>
      <c r="M356" s="165" t="n">
        <f aca="false">M357</f>
        <v>154500</v>
      </c>
      <c r="N356" s="165" t="n">
        <f aca="false">N357</f>
        <v>0</v>
      </c>
      <c r="O356" s="165" t="n">
        <f aca="false">O357</f>
        <v>0</v>
      </c>
      <c r="P356" s="165" t="n">
        <f aca="false">P357</f>
        <v>0</v>
      </c>
      <c r="Q356" s="165" t="n">
        <f aca="false">Q357</f>
        <v>0</v>
      </c>
      <c r="R356" s="166" t="n">
        <f aca="false">R357</f>
        <v>0</v>
      </c>
      <c r="S356" s="164" t="n">
        <f aca="false">SUM(T356:AB356)</f>
        <v>124472100</v>
      </c>
      <c r="T356" s="164" t="n">
        <f aca="false">T357</f>
        <v>3745400</v>
      </c>
      <c r="U356" s="165"/>
      <c r="V356" s="165" t="n">
        <f aca="false">V357</f>
        <v>120737900</v>
      </c>
      <c r="W356" s="165"/>
      <c r="X356" s="165" t="n">
        <f aca="false">X357</f>
        <v>-11200</v>
      </c>
      <c r="Y356" s="165"/>
      <c r="Z356" s="165"/>
      <c r="AA356" s="165"/>
      <c r="AB356" s="166"/>
    </row>
    <row r="357" customFormat="false" ht="32.1" hidden="false" customHeight="false" outlineLevel="0" collapsed="false">
      <c r="B357" s="132"/>
      <c r="C357" s="29" t="s">
        <v>171</v>
      </c>
      <c r="D357" s="107" t="n">
        <v>925</v>
      </c>
      <c r="E357" s="160" t="s">
        <v>57</v>
      </c>
      <c r="F357" s="160" t="s">
        <v>20</v>
      </c>
      <c r="G357" s="107" t="s">
        <v>185</v>
      </c>
      <c r="H357" s="175" t="n">
        <v>600</v>
      </c>
      <c r="I357" s="164" t="n">
        <f aca="false">SUM(J357:R357)</f>
        <v>129995300</v>
      </c>
      <c r="J357" s="164" t="n">
        <v>111138100</v>
      </c>
      <c r="K357" s="165" t="n">
        <v>411200</v>
      </c>
      <c r="L357" s="165" t="n">
        <v>18291500</v>
      </c>
      <c r="M357" s="165" t="n">
        <v>154500</v>
      </c>
      <c r="N357" s="165" t="n">
        <v>0</v>
      </c>
      <c r="O357" s="165" t="n">
        <v>0</v>
      </c>
      <c r="P357" s="165" t="n">
        <v>0</v>
      </c>
      <c r="Q357" s="165" t="n">
        <v>0</v>
      </c>
      <c r="R357" s="166" t="n">
        <v>0</v>
      </c>
      <c r="S357" s="164" t="n">
        <f aca="false">SUM(T357:AB357)</f>
        <v>124472100</v>
      </c>
      <c r="T357" s="164" t="n">
        <v>3745400</v>
      </c>
      <c r="U357" s="165"/>
      <c r="V357" s="165" t="n">
        <v>120737900</v>
      </c>
      <c r="W357" s="165"/>
      <c r="X357" s="165" t="n">
        <v>-11200</v>
      </c>
      <c r="Y357" s="165"/>
      <c r="Z357" s="165"/>
      <c r="AA357" s="165"/>
      <c r="AB357" s="166"/>
    </row>
    <row r="358" customFormat="false" ht="48.2" hidden="false" customHeight="false" outlineLevel="0" collapsed="false">
      <c r="B358" s="132"/>
      <c r="C358" s="29" t="s">
        <v>186</v>
      </c>
      <c r="D358" s="107" t="n">
        <v>925</v>
      </c>
      <c r="E358" s="160" t="s">
        <v>57</v>
      </c>
      <c r="F358" s="160" t="s">
        <v>20</v>
      </c>
      <c r="G358" s="107" t="s">
        <v>187</v>
      </c>
      <c r="H358" s="175"/>
      <c r="I358" s="164" t="n">
        <f aca="false">SUM(J358:R358)</f>
        <v>14325200</v>
      </c>
      <c r="J358" s="164" t="n">
        <f aca="false">J359</f>
        <v>14325200</v>
      </c>
      <c r="K358" s="165" t="n">
        <f aca="false">K359</f>
        <v>2201300</v>
      </c>
      <c r="L358" s="165" t="n">
        <f aca="false">L359</f>
        <v>0</v>
      </c>
      <c r="M358" s="165" t="n">
        <f aca="false">M359</f>
        <v>-2201300</v>
      </c>
      <c r="N358" s="165" t="n">
        <f aca="false">N359</f>
        <v>0</v>
      </c>
      <c r="O358" s="165" t="n">
        <f aca="false">O359</f>
        <v>0</v>
      </c>
      <c r="P358" s="165" t="n">
        <f aca="false">P359</f>
        <v>0</v>
      </c>
      <c r="Q358" s="165" t="n">
        <f aca="false">Q359</f>
        <v>0</v>
      </c>
      <c r="R358" s="166" t="n">
        <f aca="false">R359</f>
        <v>0</v>
      </c>
      <c r="S358" s="164" t="n">
        <f aca="false">SUM(T358:AB358)</f>
        <v>16107700</v>
      </c>
      <c r="T358" s="164" t="n">
        <f aca="false">T359</f>
        <v>17738600</v>
      </c>
      <c r="U358" s="165" t="n">
        <f aca="false">U359</f>
        <v>0</v>
      </c>
      <c r="V358" s="165" t="n">
        <f aca="false">V359</f>
        <v>0</v>
      </c>
      <c r="W358" s="165" t="n">
        <f aca="false">W359</f>
        <v>-1630900</v>
      </c>
      <c r="X358" s="165" t="n">
        <f aca="false">X359</f>
        <v>0</v>
      </c>
      <c r="Y358" s="165" t="n">
        <f aca="false">Y359</f>
        <v>0</v>
      </c>
      <c r="Z358" s="165" t="n">
        <f aca="false">Z359</f>
        <v>0</v>
      </c>
      <c r="AA358" s="165" t="n">
        <f aca="false">AA359</f>
        <v>0</v>
      </c>
      <c r="AB358" s="166" t="n">
        <f aca="false">AB359</f>
        <v>0</v>
      </c>
    </row>
    <row r="359" customFormat="false" ht="32.1" hidden="false" customHeight="false" outlineLevel="0" collapsed="false">
      <c r="B359" s="132"/>
      <c r="C359" s="29" t="s">
        <v>171</v>
      </c>
      <c r="D359" s="107" t="n">
        <v>925</v>
      </c>
      <c r="E359" s="160" t="s">
        <v>57</v>
      </c>
      <c r="F359" s="160" t="s">
        <v>20</v>
      </c>
      <c r="G359" s="107" t="s">
        <v>187</v>
      </c>
      <c r="H359" s="175" t="n">
        <v>600</v>
      </c>
      <c r="I359" s="164" t="n">
        <f aca="false">SUM(J359:R359)</f>
        <v>14325200</v>
      </c>
      <c r="J359" s="164" t="n">
        <v>14325200</v>
      </c>
      <c r="K359" s="165" t="n">
        <v>2201300</v>
      </c>
      <c r="L359" s="165"/>
      <c r="M359" s="165" t="n">
        <f aca="false">-154500-2046800</f>
        <v>-2201300</v>
      </c>
      <c r="N359" s="165"/>
      <c r="O359" s="165"/>
      <c r="P359" s="165"/>
      <c r="Q359" s="165"/>
      <c r="R359" s="166"/>
      <c r="S359" s="164" t="n">
        <f aca="false">SUM(T359:AB359)</f>
        <v>16107700</v>
      </c>
      <c r="T359" s="164" t="n">
        <v>17738600</v>
      </c>
      <c r="U359" s="165"/>
      <c r="V359" s="165"/>
      <c r="W359" s="165" t="n">
        <v>-1630900</v>
      </c>
      <c r="X359" s="165"/>
      <c r="Y359" s="165"/>
      <c r="Z359" s="165"/>
      <c r="AA359" s="165"/>
      <c r="AB359" s="166"/>
    </row>
    <row r="360" customFormat="false" ht="95.5" hidden="false" customHeight="false" outlineLevel="0" collapsed="false">
      <c r="B360" s="132"/>
      <c r="C360" s="29" t="s">
        <v>184</v>
      </c>
      <c r="D360" s="107" t="n">
        <v>925</v>
      </c>
      <c r="E360" s="160" t="s">
        <v>57</v>
      </c>
      <c r="F360" s="160" t="s">
        <v>20</v>
      </c>
      <c r="G360" s="107" t="s">
        <v>188</v>
      </c>
      <c r="H360" s="175"/>
      <c r="I360" s="164" t="n">
        <f aca="false">SUM(J360:R360)</f>
        <v>15838700</v>
      </c>
      <c r="J360" s="164"/>
      <c r="K360" s="165" t="n">
        <f aca="false">K361</f>
        <v>15838700</v>
      </c>
      <c r="L360" s="165" t="n">
        <f aca="false">L361</f>
        <v>0</v>
      </c>
      <c r="M360" s="165" t="n">
        <f aca="false">M361</f>
        <v>0</v>
      </c>
      <c r="N360" s="165" t="n">
        <f aca="false">N361</f>
        <v>0</v>
      </c>
      <c r="O360" s="165" t="n">
        <f aca="false">O361</f>
        <v>0</v>
      </c>
      <c r="P360" s="165" t="n">
        <f aca="false">P361</f>
        <v>0</v>
      </c>
      <c r="Q360" s="165" t="n">
        <f aca="false">Q361</f>
        <v>0</v>
      </c>
      <c r="R360" s="166" t="n">
        <f aca="false">R361</f>
        <v>0</v>
      </c>
      <c r="S360" s="164" t="n">
        <f aca="false">SUM(T360:AB360)</f>
        <v>15838700</v>
      </c>
      <c r="T360" s="164" t="n">
        <f aca="false">T361</f>
        <v>15838700</v>
      </c>
      <c r="U360" s="165"/>
      <c r="V360" s="165"/>
      <c r="W360" s="165"/>
      <c r="X360" s="165"/>
      <c r="Y360" s="165"/>
      <c r="Z360" s="165"/>
      <c r="AA360" s="165"/>
      <c r="AB360" s="166"/>
    </row>
    <row r="361" customFormat="false" ht="32.1" hidden="false" customHeight="false" outlineLevel="0" collapsed="false">
      <c r="B361" s="132"/>
      <c r="C361" s="29" t="s">
        <v>171</v>
      </c>
      <c r="D361" s="107" t="n">
        <v>925</v>
      </c>
      <c r="E361" s="160" t="s">
        <v>57</v>
      </c>
      <c r="F361" s="160" t="s">
        <v>20</v>
      </c>
      <c r="G361" s="107" t="s">
        <v>188</v>
      </c>
      <c r="H361" s="175" t="n">
        <v>600</v>
      </c>
      <c r="I361" s="164" t="n">
        <f aca="false">SUM(J361:R361)</f>
        <v>15838700</v>
      </c>
      <c r="J361" s="164"/>
      <c r="K361" s="165" t="n">
        <v>15838700</v>
      </c>
      <c r="L361" s="165"/>
      <c r="M361" s="165"/>
      <c r="N361" s="165"/>
      <c r="O361" s="165"/>
      <c r="P361" s="165"/>
      <c r="Q361" s="165"/>
      <c r="R361" s="166"/>
      <c r="S361" s="164" t="n">
        <f aca="false">SUM(T361:AB361)</f>
        <v>15838700</v>
      </c>
      <c r="T361" s="164" t="n">
        <v>15838700</v>
      </c>
      <c r="U361" s="165"/>
      <c r="V361" s="165"/>
      <c r="W361" s="165"/>
      <c r="X361" s="165"/>
      <c r="Y361" s="165"/>
      <c r="Z361" s="165"/>
      <c r="AA361" s="165"/>
      <c r="AB361" s="166"/>
    </row>
    <row r="362" customFormat="false" ht="48.2" hidden="false" customHeight="false" outlineLevel="0" collapsed="false">
      <c r="B362" s="132"/>
      <c r="C362" s="29" t="s">
        <v>186</v>
      </c>
      <c r="D362" s="107" t="n">
        <v>925</v>
      </c>
      <c r="E362" s="160" t="s">
        <v>57</v>
      </c>
      <c r="F362" s="160" t="s">
        <v>20</v>
      </c>
      <c r="G362" s="107" t="s">
        <v>189</v>
      </c>
      <c r="H362" s="175"/>
      <c r="I362" s="164" t="n">
        <f aca="false">SUM(J362:R362)</f>
        <v>4585100</v>
      </c>
      <c r="J362" s="164"/>
      <c r="K362" s="165" t="n">
        <f aca="false">K363</f>
        <v>4585100</v>
      </c>
      <c r="L362" s="165" t="n">
        <f aca="false">L363</f>
        <v>0</v>
      </c>
      <c r="M362" s="165" t="n">
        <f aca="false">M363</f>
        <v>0</v>
      </c>
      <c r="N362" s="165" t="n">
        <f aca="false">N363</f>
        <v>0</v>
      </c>
      <c r="O362" s="165" t="n">
        <f aca="false">O363</f>
        <v>0</v>
      </c>
      <c r="P362" s="165" t="n">
        <f aca="false">P363</f>
        <v>0</v>
      </c>
      <c r="Q362" s="165" t="n">
        <f aca="false">Q363</f>
        <v>0</v>
      </c>
      <c r="R362" s="166" t="n">
        <f aca="false">R363</f>
        <v>0</v>
      </c>
      <c r="S362" s="164" t="n">
        <f aca="false">SUM(T362:AB362)</f>
        <v>4585100</v>
      </c>
      <c r="T362" s="164" t="n">
        <f aca="false">T363</f>
        <v>4585100</v>
      </c>
      <c r="U362" s="165"/>
      <c r="V362" s="165"/>
      <c r="W362" s="165"/>
      <c r="X362" s="165"/>
      <c r="Y362" s="165"/>
      <c r="Z362" s="165"/>
      <c r="AA362" s="165"/>
      <c r="AB362" s="166"/>
    </row>
    <row r="363" customFormat="false" ht="32.1" hidden="false" customHeight="false" outlineLevel="0" collapsed="false">
      <c r="B363" s="132"/>
      <c r="C363" s="29" t="s">
        <v>171</v>
      </c>
      <c r="D363" s="107" t="n">
        <v>925</v>
      </c>
      <c r="E363" s="160" t="s">
        <v>57</v>
      </c>
      <c r="F363" s="160" t="s">
        <v>20</v>
      </c>
      <c r="G363" s="107" t="s">
        <v>189</v>
      </c>
      <c r="H363" s="175" t="n">
        <v>600</v>
      </c>
      <c r="I363" s="164" t="n">
        <f aca="false">SUM(J363:R363)</f>
        <v>4585100</v>
      </c>
      <c r="J363" s="164"/>
      <c r="K363" s="165" t="n">
        <v>4585100</v>
      </c>
      <c r="L363" s="165"/>
      <c r="M363" s="165"/>
      <c r="N363" s="165"/>
      <c r="O363" s="165"/>
      <c r="P363" s="165"/>
      <c r="Q363" s="165"/>
      <c r="R363" s="166"/>
      <c r="S363" s="164" t="n">
        <f aca="false">SUM(T363:AB363)</f>
        <v>4585100</v>
      </c>
      <c r="T363" s="164" t="n">
        <v>4585100</v>
      </c>
      <c r="U363" s="165"/>
      <c r="V363" s="165"/>
      <c r="W363" s="165"/>
      <c r="X363" s="165"/>
      <c r="Y363" s="165"/>
      <c r="Z363" s="165"/>
      <c r="AA363" s="165"/>
      <c r="AB363" s="166"/>
    </row>
    <row r="364" customFormat="false" ht="17.35" hidden="false" customHeight="false" outlineLevel="0" collapsed="false">
      <c r="B364" s="132"/>
      <c r="C364" s="33" t="s">
        <v>190</v>
      </c>
      <c r="D364" s="107" t="n">
        <v>925</v>
      </c>
      <c r="E364" s="160" t="s">
        <v>57</v>
      </c>
      <c r="F364" s="160" t="s">
        <v>20</v>
      </c>
      <c r="G364" s="107" t="s">
        <v>191</v>
      </c>
      <c r="H364" s="176"/>
      <c r="I364" s="164" t="n">
        <f aca="false">SUM(J364:R364)</f>
        <v>108221200</v>
      </c>
      <c r="J364" s="164" t="n">
        <f aca="false">J365+J367</f>
        <v>107633800</v>
      </c>
      <c r="K364" s="165" t="n">
        <v>0</v>
      </c>
      <c r="L364" s="165" t="n">
        <f aca="false">L365+L367</f>
        <v>480500</v>
      </c>
      <c r="M364" s="165" t="n">
        <f aca="false">M365+M367</f>
        <v>0</v>
      </c>
      <c r="N364" s="165" t="n">
        <f aca="false">N365+N367</f>
        <v>0</v>
      </c>
      <c r="O364" s="165" t="n">
        <f aca="false">O365+O367</f>
        <v>0</v>
      </c>
      <c r="P364" s="165" t="n">
        <f aca="false">P365+P367</f>
        <v>106900</v>
      </c>
      <c r="Q364" s="165" t="n">
        <f aca="false">Q365+Q367</f>
        <v>0</v>
      </c>
      <c r="R364" s="166" t="n">
        <f aca="false">R365+R367</f>
        <v>0</v>
      </c>
      <c r="S364" s="164" t="n">
        <f aca="false">SUM(T364:AB364)</f>
        <v>108323900</v>
      </c>
      <c r="T364" s="164"/>
      <c r="U364" s="165"/>
      <c r="V364" s="165" t="n">
        <f aca="false">V365+V367</f>
        <v>108204100</v>
      </c>
      <c r="W364" s="165"/>
      <c r="X364" s="165"/>
      <c r="Y364" s="165"/>
      <c r="Z364" s="165" t="n">
        <f aca="false">Z365</f>
        <v>119800</v>
      </c>
      <c r="AA364" s="165"/>
      <c r="AB364" s="166"/>
    </row>
    <row r="365" customFormat="false" ht="64.15" hidden="false" customHeight="false" outlineLevel="0" collapsed="false">
      <c r="B365" s="132"/>
      <c r="C365" s="29" t="s">
        <v>194</v>
      </c>
      <c r="D365" s="107" t="n">
        <v>925</v>
      </c>
      <c r="E365" s="160" t="s">
        <v>57</v>
      </c>
      <c r="F365" s="160" t="s">
        <v>20</v>
      </c>
      <c r="G365" s="107" t="s">
        <v>195</v>
      </c>
      <c r="H365" s="175"/>
      <c r="I365" s="164" t="n">
        <f aca="false">SUM(J365:R365)</f>
        <v>8177600</v>
      </c>
      <c r="J365" s="164" t="n">
        <f aca="false">J366</f>
        <v>8280800</v>
      </c>
      <c r="K365" s="165" t="n">
        <v>0</v>
      </c>
      <c r="L365" s="165" t="n">
        <f aca="false">L366</f>
        <v>-210100</v>
      </c>
      <c r="M365" s="165" t="n">
        <f aca="false">M366</f>
        <v>0</v>
      </c>
      <c r="N365" s="165" t="n">
        <f aca="false">N366</f>
        <v>0</v>
      </c>
      <c r="O365" s="165" t="n">
        <f aca="false">O366</f>
        <v>0</v>
      </c>
      <c r="P365" s="165" t="n">
        <f aca="false">P366</f>
        <v>106900</v>
      </c>
      <c r="Q365" s="165" t="n">
        <f aca="false">Q366</f>
        <v>0</v>
      </c>
      <c r="R365" s="166" t="n">
        <f aca="false">R366</f>
        <v>0</v>
      </c>
      <c r="S365" s="164" t="n">
        <f aca="false">SUM(T365:AB365)</f>
        <v>8280300</v>
      </c>
      <c r="T365" s="164"/>
      <c r="U365" s="165"/>
      <c r="V365" s="165" t="n">
        <f aca="false">V366</f>
        <v>8160500</v>
      </c>
      <c r="W365" s="165"/>
      <c r="X365" s="165"/>
      <c r="Y365" s="165"/>
      <c r="Z365" s="165" t="n">
        <f aca="false">Z366</f>
        <v>119800</v>
      </c>
      <c r="AA365" s="165"/>
      <c r="AB365" s="166"/>
    </row>
    <row r="366" customFormat="false" ht="32.1" hidden="false" customHeight="false" outlineLevel="0" collapsed="false">
      <c r="B366" s="132"/>
      <c r="C366" s="29" t="s">
        <v>171</v>
      </c>
      <c r="D366" s="107" t="n">
        <v>925</v>
      </c>
      <c r="E366" s="160" t="s">
        <v>57</v>
      </c>
      <c r="F366" s="160" t="s">
        <v>20</v>
      </c>
      <c r="G366" s="107" t="s">
        <v>195</v>
      </c>
      <c r="H366" s="175" t="n">
        <v>600</v>
      </c>
      <c r="I366" s="164" t="n">
        <f aca="false">SUM(J366:R366)</f>
        <v>8177600</v>
      </c>
      <c r="J366" s="164" t="n">
        <v>8280800</v>
      </c>
      <c r="K366" s="165" t="n">
        <v>0</v>
      </c>
      <c r="L366" s="165" t="n">
        <v>-210100</v>
      </c>
      <c r="M366" s="165" t="n">
        <v>0</v>
      </c>
      <c r="N366" s="165" t="n">
        <v>0</v>
      </c>
      <c r="O366" s="165" t="n">
        <v>0</v>
      </c>
      <c r="P366" s="165" t="n">
        <v>106900</v>
      </c>
      <c r="Q366" s="165" t="n">
        <v>0</v>
      </c>
      <c r="R366" s="166" t="n">
        <v>0</v>
      </c>
      <c r="S366" s="164" t="n">
        <f aca="false">SUM(T366:AB366)</f>
        <v>8280300</v>
      </c>
      <c r="T366" s="164"/>
      <c r="U366" s="165"/>
      <c r="V366" s="165" t="n">
        <v>8160500</v>
      </c>
      <c r="W366" s="165"/>
      <c r="X366" s="165"/>
      <c r="Y366" s="165"/>
      <c r="Z366" s="165" t="n">
        <v>119800</v>
      </c>
      <c r="AA366" s="165"/>
      <c r="AB366" s="166"/>
    </row>
    <row r="367" customFormat="false" ht="158.2" hidden="false" customHeight="false" outlineLevel="0" collapsed="false">
      <c r="B367" s="132"/>
      <c r="C367" s="29" t="s">
        <v>196</v>
      </c>
      <c r="D367" s="107" t="n">
        <v>925</v>
      </c>
      <c r="E367" s="160" t="s">
        <v>57</v>
      </c>
      <c r="F367" s="160" t="s">
        <v>20</v>
      </c>
      <c r="G367" s="107" t="s">
        <v>197</v>
      </c>
      <c r="H367" s="175"/>
      <c r="I367" s="164" t="n">
        <f aca="false">SUM(J367:R367)</f>
        <v>100043600</v>
      </c>
      <c r="J367" s="164" t="n">
        <f aca="false">J368</f>
        <v>99353000</v>
      </c>
      <c r="K367" s="165" t="n">
        <v>0</v>
      </c>
      <c r="L367" s="165" t="n">
        <f aca="false">L368</f>
        <v>690600</v>
      </c>
      <c r="M367" s="165" t="n">
        <f aca="false">M368</f>
        <v>0</v>
      </c>
      <c r="N367" s="165" t="n">
        <f aca="false">N368</f>
        <v>0</v>
      </c>
      <c r="O367" s="165" t="n">
        <f aca="false">O368</f>
        <v>0</v>
      </c>
      <c r="P367" s="165" t="n">
        <f aca="false">P368</f>
        <v>0</v>
      </c>
      <c r="Q367" s="165" t="n">
        <f aca="false">Q368</f>
        <v>0</v>
      </c>
      <c r="R367" s="166" t="n">
        <f aca="false">R368</f>
        <v>0</v>
      </c>
      <c r="S367" s="164" t="n">
        <f aca="false">SUM(T367:AB367)</f>
        <v>100043600</v>
      </c>
      <c r="T367" s="164"/>
      <c r="U367" s="165"/>
      <c r="V367" s="165" t="n">
        <f aca="false">V368</f>
        <v>100043600</v>
      </c>
      <c r="W367" s="165"/>
      <c r="X367" s="165"/>
      <c r="Y367" s="165"/>
      <c r="Z367" s="165"/>
      <c r="AA367" s="165"/>
      <c r="AB367" s="166"/>
    </row>
    <row r="368" customFormat="false" ht="32.1" hidden="false" customHeight="false" outlineLevel="0" collapsed="false">
      <c r="B368" s="132"/>
      <c r="C368" s="29" t="s">
        <v>171</v>
      </c>
      <c r="D368" s="107" t="n">
        <v>925</v>
      </c>
      <c r="E368" s="160" t="s">
        <v>57</v>
      </c>
      <c r="F368" s="160" t="s">
        <v>20</v>
      </c>
      <c r="G368" s="107" t="s">
        <v>197</v>
      </c>
      <c r="H368" s="175" t="n">
        <v>600</v>
      </c>
      <c r="I368" s="164" t="n">
        <f aca="false">SUM(J368:R368)</f>
        <v>100043600</v>
      </c>
      <c r="J368" s="164" t="n">
        <v>99353000</v>
      </c>
      <c r="K368" s="165" t="n">
        <v>0</v>
      </c>
      <c r="L368" s="165" t="n">
        <v>690600</v>
      </c>
      <c r="M368" s="165" t="n">
        <v>0</v>
      </c>
      <c r="N368" s="165" t="n">
        <v>0</v>
      </c>
      <c r="O368" s="165" t="n">
        <v>0</v>
      </c>
      <c r="P368" s="165" t="n">
        <v>0</v>
      </c>
      <c r="Q368" s="165" t="n">
        <v>0</v>
      </c>
      <c r="R368" s="166" t="n">
        <v>0</v>
      </c>
      <c r="S368" s="164" t="n">
        <f aca="false">SUM(T368:AB368)</f>
        <v>100043600</v>
      </c>
      <c r="T368" s="164"/>
      <c r="U368" s="165"/>
      <c r="V368" s="165" t="n">
        <v>100043600</v>
      </c>
      <c r="W368" s="165"/>
      <c r="X368" s="165"/>
      <c r="Y368" s="165"/>
      <c r="Z368" s="165"/>
      <c r="AA368" s="165"/>
      <c r="AB368" s="166"/>
    </row>
    <row r="369" customFormat="false" ht="32.1" hidden="true" customHeight="false" outlineLevel="0" collapsed="false">
      <c r="B369" s="132"/>
      <c r="C369" s="29" t="s">
        <v>310</v>
      </c>
      <c r="D369" s="107" t="n">
        <v>925</v>
      </c>
      <c r="E369" s="160" t="s">
        <v>57</v>
      </c>
      <c r="F369" s="160" t="s">
        <v>20</v>
      </c>
      <c r="G369" s="107" t="n">
        <v>9900000000</v>
      </c>
      <c r="H369" s="175"/>
      <c r="I369" s="164" t="n">
        <f aca="false">SUM(J369:R369)</f>
        <v>0</v>
      </c>
      <c r="J369" s="164" t="n">
        <f aca="false">J370</f>
        <v>500000</v>
      </c>
      <c r="K369" s="165" t="n">
        <f aca="false">K370</f>
        <v>-500000</v>
      </c>
      <c r="L369" s="165" t="n">
        <f aca="false">L370</f>
        <v>0</v>
      </c>
      <c r="M369" s="165" t="n">
        <f aca="false">M370</f>
        <v>0</v>
      </c>
      <c r="N369" s="165" t="n">
        <f aca="false">N370</f>
        <v>0</v>
      </c>
      <c r="O369" s="165" t="n">
        <f aca="false">O370</f>
        <v>0</v>
      </c>
      <c r="P369" s="165" t="n">
        <f aca="false">P370</f>
        <v>0</v>
      </c>
      <c r="Q369" s="165" t="n">
        <f aca="false">Q370</f>
        <v>0</v>
      </c>
      <c r="R369" s="166" t="n">
        <f aca="false">R370</f>
        <v>0</v>
      </c>
      <c r="S369" s="164" t="n">
        <f aca="false">SUM(T369:AB369)</f>
        <v>0</v>
      </c>
      <c r="T369" s="164" t="n">
        <f aca="false">T370</f>
        <v>0</v>
      </c>
      <c r="U369" s="165" t="n">
        <f aca="false">U370</f>
        <v>0</v>
      </c>
      <c r="V369" s="165" t="n">
        <f aca="false">V370</f>
        <v>0</v>
      </c>
      <c r="W369" s="165" t="n">
        <f aca="false">W370</f>
        <v>0</v>
      </c>
      <c r="X369" s="165" t="n">
        <f aca="false">X370</f>
        <v>0</v>
      </c>
      <c r="Y369" s="165" t="n">
        <f aca="false">Y370</f>
        <v>0</v>
      </c>
      <c r="Z369" s="165" t="n">
        <f aca="false">Z370</f>
        <v>0</v>
      </c>
      <c r="AA369" s="165" t="n">
        <f aca="false">AA370</f>
        <v>0</v>
      </c>
      <c r="AB369" s="166" t="n">
        <f aca="false">AB370</f>
        <v>0</v>
      </c>
    </row>
    <row r="370" customFormat="false" ht="17.35" hidden="true" customHeight="false" outlineLevel="0" collapsed="false">
      <c r="B370" s="132"/>
      <c r="C370" s="29" t="s">
        <v>314</v>
      </c>
      <c r="D370" s="107" t="n">
        <v>925</v>
      </c>
      <c r="E370" s="160" t="s">
        <v>57</v>
      </c>
      <c r="F370" s="160" t="s">
        <v>20</v>
      </c>
      <c r="G370" s="107" t="n">
        <v>9900010910</v>
      </c>
      <c r="H370" s="175"/>
      <c r="I370" s="164" t="n">
        <f aca="false">SUM(J370:R370)</f>
        <v>0</v>
      </c>
      <c r="J370" s="164" t="n">
        <f aca="false">J371</f>
        <v>500000</v>
      </c>
      <c r="K370" s="165" t="n">
        <f aca="false">K371</f>
        <v>-500000</v>
      </c>
      <c r="L370" s="165" t="n">
        <f aca="false">L371</f>
        <v>0</v>
      </c>
      <c r="M370" s="165" t="n">
        <f aca="false">M371</f>
        <v>0</v>
      </c>
      <c r="N370" s="165" t="n">
        <f aca="false">N371</f>
        <v>0</v>
      </c>
      <c r="O370" s="165" t="n">
        <f aca="false">O371</f>
        <v>0</v>
      </c>
      <c r="P370" s="165" t="n">
        <f aca="false">P371</f>
        <v>0</v>
      </c>
      <c r="Q370" s="165" t="n">
        <f aca="false">Q371</f>
        <v>0</v>
      </c>
      <c r="R370" s="166" t="n">
        <f aca="false">R371</f>
        <v>0</v>
      </c>
      <c r="S370" s="164" t="n">
        <f aca="false">SUM(T370:AB370)</f>
        <v>0</v>
      </c>
      <c r="T370" s="164" t="n">
        <f aca="false">T371</f>
        <v>0</v>
      </c>
      <c r="U370" s="165" t="n">
        <f aca="false">U371</f>
        <v>0</v>
      </c>
      <c r="V370" s="165" t="n">
        <f aca="false">V371</f>
        <v>0</v>
      </c>
      <c r="W370" s="165" t="n">
        <f aca="false">W371</f>
        <v>0</v>
      </c>
      <c r="X370" s="165" t="n">
        <f aca="false">X371</f>
        <v>0</v>
      </c>
      <c r="Y370" s="165" t="n">
        <f aca="false">Y371</f>
        <v>0</v>
      </c>
      <c r="Z370" s="165" t="n">
        <f aca="false">Z371</f>
        <v>0</v>
      </c>
      <c r="AA370" s="165" t="n">
        <f aca="false">AA371</f>
        <v>0</v>
      </c>
      <c r="AB370" s="166" t="n">
        <f aca="false">AB371</f>
        <v>0</v>
      </c>
    </row>
    <row r="371" customFormat="false" ht="17.35" hidden="true" customHeight="false" outlineLevel="0" collapsed="false">
      <c r="B371" s="132"/>
      <c r="C371" s="29" t="s">
        <v>111</v>
      </c>
      <c r="D371" s="107" t="n">
        <v>925</v>
      </c>
      <c r="E371" s="160" t="s">
        <v>57</v>
      </c>
      <c r="F371" s="160" t="s">
        <v>20</v>
      </c>
      <c r="G371" s="107" t="n">
        <v>9900010910</v>
      </c>
      <c r="H371" s="175" t="n">
        <v>800</v>
      </c>
      <c r="I371" s="164" t="n">
        <f aca="false">SUM(J371:R371)</f>
        <v>0</v>
      </c>
      <c r="J371" s="164" t="n">
        <v>500000</v>
      </c>
      <c r="K371" s="165" t="n">
        <v>-500000</v>
      </c>
      <c r="L371" s="165" t="n">
        <v>0</v>
      </c>
      <c r="M371" s="165" t="n">
        <v>0</v>
      </c>
      <c r="N371" s="165" t="n">
        <v>0</v>
      </c>
      <c r="O371" s="165" t="n">
        <v>0</v>
      </c>
      <c r="P371" s="165" t="n">
        <v>0</v>
      </c>
      <c r="Q371" s="165" t="n">
        <v>0</v>
      </c>
      <c r="R371" s="166" t="n">
        <v>0</v>
      </c>
      <c r="S371" s="164" t="n">
        <f aca="false">SUM(T371:AB371)</f>
        <v>0</v>
      </c>
      <c r="T371" s="164"/>
      <c r="U371" s="165" t="n">
        <v>0</v>
      </c>
      <c r="V371" s="165" t="n">
        <v>0</v>
      </c>
      <c r="W371" s="165" t="n">
        <v>0</v>
      </c>
      <c r="X371" s="165" t="n">
        <v>0</v>
      </c>
      <c r="Y371" s="165" t="n">
        <v>0</v>
      </c>
      <c r="Z371" s="165" t="n">
        <v>0</v>
      </c>
      <c r="AA371" s="165" t="n">
        <v>0</v>
      </c>
      <c r="AB371" s="166" t="n">
        <v>0</v>
      </c>
    </row>
    <row r="372" customFormat="false" ht="17.35" hidden="false" customHeight="false" outlineLevel="0" collapsed="false">
      <c r="B372" s="132"/>
      <c r="C372" s="29" t="s">
        <v>357</v>
      </c>
      <c r="D372" s="107" t="n">
        <v>925</v>
      </c>
      <c r="E372" s="160" t="s">
        <v>57</v>
      </c>
      <c r="F372" s="160" t="s">
        <v>22</v>
      </c>
      <c r="G372" s="107"/>
      <c r="H372" s="175"/>
      <c r="I372" s="164" t="n">
        <f aca="false">SUM(J372:R372)</f>
        <v>50239600</v>
      </c>
      <c r="J372" s="164" t="n">
        <f aca="false">J373</f>
        <v>221483100</v>
      </c>
      <c r="K372" s="165" t="n">
        <f aca="false">K373</f>
        <v>-171243500</v>
      </c>
      <c r="L372" s="165" t="n">
        <f aca="false">L373</f>
        <v>0</v>
      </c>
      <c r="M372" s="165" t="n">
        <f aca="false">M373</f>
        <v>0</v>
      </c>
      <c r="N372" s="165" t="n">
        <f aca="false">N373</f>
        <v>0</v>
      </c>
      <c r="O372" s="165" t="n">
        <f aca="false">O373</f>
        <v>0</v>
      </c>
      <c r="P372" s="165" t="n">
        <f aca="false">P373</f>
        <v>0</v>
      </c>
      <c r="Q372" s="165" t="n">
        <f aca="false">Q373</f>
        <v>0</v>
      </c>
      <c r="R372" s="166" t="n">
        <f aca="false">R373</f>
        <v>0</v>
      </c>
      <c r="S372" s="164" t="n">
        <f aca="false">SUM(T372:AB372)</f>
        <v>49526100</v>
      </c>
      <c r="T372" s="164" t="n">
        <f aca="false">T373</f>
        <v>49526100</v>
      </c>
      <c r="U372" s="165" t="n">
        <f aca="false">U373</f>
        <v>0</v>
      </c>
      <c r="V372" s="165" t="n">
        <f aca="false">V373</f>
        <v>0</v>
      </c>
      <c r="W372" s="165" t="n">
        <f aca="false">W373</f>
        <v>0</v>
      </c>
      <c r="X372" s="165" t="n">
        <f aca="false">X373</f>
        <v>0</v>
      </c>
      <c r="Y372" s="165" t="n">
        <f aca="false">Y373</f>
        <v>0</v>
      </c>
      <c r="Z372" s="165" t="n">
        <f aca="false">Z373</f>
        <v>0</v>
      </c>
      <c r="AA372" s="165" t="n">
        <f aca="false">AA373</f>
        <v>0</v>
      </c>
      <c r="AB372" s="166" t="n">
        <f aca="false">AB373</f>
        <v>0</v>
      </c>
    </row>
    <row r="373" customFormat="false" ht="17.35" hidden="false" customHeight="false" outlineLevel="0" collapsed="false">
      <c r="B373" s="132"/>
      <c r="C373" s="29" t="s">
        <v>167</v>
      </c>
      <c r="D373" s="107" t="n">
        <v>925</v>
      </c>
      <c r="E373" s="160" t="s">
        <v>57</v>
      </c>
      <c r="F373" s="160" t="s">
        <v>22</v>
      </c>
      <c r="G373" s="107" t="n">
        <v>5800000000</v>
      </c>
      <c r="H373" s="175"/>
      <c r="I373" s="164" t="n">
        <f aca="false">SUM(J373:R373)</f>
        <v>50239600</v>
      </c>
      <c r="J373" s="164" t="n">
        <f aca="false">J374</f>
        <v>221483100</v>
      </c>
      <c r="K373" s="165" t="n">
        <f aca="false">K374</f>
        <v>-171243500</v>
      </c>
      <c r="L373" s="165" t="n">
        <f aca="false">L374</f>
        <v>0</v>
      </c>
      <c r="M373" s="165" t="n">
        <f aca="false">M374</f>
        <v>0</v>
      </c>
      <c r="N373" s="165" t="n">
        <f aca="false">N374</f>
        <v>0</v>
      </c>
      <c r="O373" s="165" t="n">
        <f aca="false">O374</f>
        <v>0</v>
      </c>
      <c r="P373" s="165" t="n">
        <f aca="false">P374</f>
        <v>0</v>
      </c>
      <c r="Q373" s="165" t="n">
        <f aca="false">Q374</f>
        <v>0</v>
      </c>
      <c r="R373" s="166" t="n">
        <f aca="false">R374</f>
        <v>0</v>
      </c>
      <c r="S373" s="164" t="n">
        <f aca="false">SUM(T373:AB373)</f>
        <v>49526100</v>
      </c>
      <c r="T373" s="164" t="n">
        <f aca="false">T374</f>
        <v>49526100</v>
      </c>
      <c r="U373" s="165" t="n">
        <f aca="false">U374</f>
        <v>0</v>
      </c>
      <c r="V373" s="165" t="n">
        <f aca="false">V374</f>
        <v>0</v>
      </c>
      <c r="W373" s="165" t="n">
        <f aca="false">W374</f>
        <v>0</v>
      </c>
      <c r="X373" s="165" t="n">
        <f aca="false">X374</f>
        <v>0</v>
      </c>
      <c r="Y373" s="165" t="n">
        <f aca="false">Y374</f>
        <v>0</v>
      </c>
      <c r="Z373" s="165" t="n">
        <f aca="false">Z374</f>
        <v>0</v>
      </c>
      <c r="AA373" s="165" t="n">
        <f aca="false">AA374</f>
        <v>0</v>
      </c>
      <c r="AB373" s="166" t="n">
        <f aca="false">AB374</f>
        <v>0</v>
      </c>
    </row>
    <row r="374" customFormat="false" ht="17.35" hidden="false" customHeight="false" outlineLevel="0" collapsed="false">
      <c r="B374" s="132"/>
      <c r="C374" s="29" t="s">
        <v>198</v>
      </c>
      <c r="D374" s="107" t="n">
        <v>925</v>
      </c>
      <c r="E374" s="160" t="s">
        <v>57</v>
      </c>
      <c r="F374" s="160" t="s">
        <v>22</v>
      </c>
      <c r="G374" s="107" t="n">
        <v>5820000000</v>
      </c>
      <c r="H374" s="175"/>
      <c r="I374" s="164" t="n">
        <f aca="false">SUM(J374:R374)</f>
        <v>50239600</v>
      </c>
      <c r="J374" s="164" t="n">
        <f aca="false">J375+J381+J383+J378</f>
        <v>221483100</v>
      </c>
      <c r="K374" s="165" t="n">
        <f aca="false">K375+K381+K383+K378</f>
        <v>-171243500</v>
      </c>
      <c r="L374" s="165" t="n">
        <f aca="false">L375+L381+L383+L378</f>
        <v>0</v>
      </c>
      <c r="M374" s="165" t="n">
        <f aca="false">M375+M381+M383+M378</f>
        <v>0</v>
      </c>
      <c r="N374" s="165" t="n">
        <f aca="false">N375+N381+N383+N378</f>
        <v>0</v>
      </c>
      <c r="O374" s="165" t="n">
        <f aca="false">O375+O381+O383+O378</f>
        <v>0</v>
      </c>
      <c r="P374" s="165" t="n">
        <f aca="false">P375+P381+P383+P378</f>
        <v>0</v>
      </c>
      <c r="Q374" s="165" t="n">
        <f aca="false">Q375+Q381+Q383+Q378</f>
        <v>0</v>
      </c>
      <c r="R374" s="166" t="n">
        <f aca="false">R375+R381+R383+R378</f>
        <v>0</v>
      </c>
      <c r="S374" s="164" t="n">
        <f aca="false">SUM(T374:AB374)</f>
        <v>49526100</v>
      </c>
      <c r="T374" s="164" t="n">
        <f aca="false">T375+T381+T383+T378</f>
        <v>49526100</v>
      </c>
      <c r="U374" s="165" t="n">
        <f aca="false">U375+U381+U383+U378</f>
        <v>0</v>
      </c>
      <c r="V374" s="165" t="n">
        <f aca="false">V375+V381+V383+V378</f>
        <v>0</v>
      </c>
      <c r="W374" s="165" t="n">
        <f aca="false">W375+W381+W383+W378</f>
        <v>0</v>
      </c>
      <c r="X374" s="165" t="n">
        <f aca="false">X375+X381+X383+X378</f>
        <v>0</v>
      </c>
      <c r="Y374" s="165" t="n">
        <f aca="false">Y375+Y381+Y383+Y378</f>
        <v>0</v>
      </c>
      <c r="Z374" s="165" t="n">
        <f aca="false">Z375+Z381+Z383+Z378</f>
        <v>0</v>
      </c>
      <c r="AA374" s="165" t="n">
        <f aca="false">AA375+AA381+AA383+AA378</f>
        <v>0</v>
      </c>
      <c r="AB374" s="166" t="n">
        <f aca="false">AB375+AB381+AB383+AB378</f>
        <v>0</v>
      </c>
    </row>
    <row r="375" customFormat="false" ht="32.1" hidden="false" customHeight="false" outlineLevel="0" collapsed="false">
      <c r="B375" s="132"/>
      <c r="C375" s="172" t="s">
        <v>135</v>
      </c>
      <c r="D375" s="107" t="n">
        <v>925</v>
      </c>
      <c r="E375" s="160" t="s">
        <v>57</v>
      </c>
      <c r="F375" s="160" t="s">
        <v>22</v>
      </c>
      <c r="G375" s="107" t="n">
        <v>5820000590</v>
      </c>
      <c r="H375" s="175"/>
      <c r="I375" s="164" t="n">
        <f aca="false">SUM(J375:R375)</f>
        <v>17505280</v>
      </c>
      <c r="J375" s="164" t="n">
        <f aca="false">J376+J377</f>
        <v>157559780</v>
      </c>
      <c r="K375" s="165" t="n">
        <f aca="false">K376+K377</f>
        <v>-120491680</v>
      </c>
      <c r="L375" s="165" t="n">
        <f aca="false">L376+L377</f>
        <v>-8488480</v>
      </c>
      <c r="M375" s="165" t="n">
        <f aca="false">M376+M377</f>
        <v>0</v>
      </c>
      <c r="N375" s="165" t="n">
        <f aca="false">N376+N377</f>
        <v>0</v>
      </c>
      <c r="O375" s="165" t="n">
        <f aca="false">O376+O377</f>
        <v>-11074340</v>
      </c>
      <c r="P375" s="165" t="n">
        <f aca="false">P376+P377</f>
        <v>0</v>
      </c>
      <c r="Q375" s="165" t="n">
        <f aca="false">Q376+Q377</f>
        <v>0</v>
      </c>
      <c r="R375" s="166" t="n">
        <f aca="false">R376+R377</f>
        <v>0</v>
      </c>
      <c r="S375" s="164" t="n">
        <f aca="false">SUM(T375:AB375)</f>
        <v>14860040</v>
      </c>
      <c r="T375" s="164" t="n">
        <f aca="false">T376+T377</f>
        <v>36544600</v>
      </c>
      <c r="U375" s="165" t="n">
        <f aca="false">U376+U377</f>
        <v>0</v>
      </c>
      <c r="V375" s="165" t="n">
        <f aca="false">V376+V377</f>
        <v>-10942190</v>
      </c>
      <c r="W375" s="165" t="n">
        <f aca="false">W376+W377</f>
        <v>0</v>
      </c>
      <c r="X375" s="165" t="n">
        <f aca="false">X376+X377</f>
        <v>0</v>
      </c>
      <c r="Y375" s="165" t="n">
        <f aca="false">Y376+Y377</f>
        <v>-10742370</v>
      </c>
      <c r="Z375" s="165" t="n">
        <f aca="false">Z376+Z377</f>
        <v>0</v>
      </c>
      <c r="AA375" s="165" t="n">
        <f aca="false">AA376+AA377</f>
        <v>0</v>
      </c>
      <c r="AB375" s="166" t="n">
        <f aca="false">AB376+AB377</f>
        <v>0</v>
      </c>
    </row>
    <row r="376" customFormat="false" ht="32.1" hidden="false" customHeight="false" outlineLevel="0" collapsed="false">
      <c r="B376" s="132"/>
      <c r="C376" s="29" t="s">
        <v>171</v>
      </c>
      <c r="D376" s="107" t="n">
        <v>925</v>
      </c>
      <c r="E376" s="160" t="s">
        <v>57</v>
      </c>
      <c r="F376" s="160" t="s">
        <v>22</v>
      </c>
      <c r="G376" s="107" t="n">
        <v>5820000590</v>
      </c>
      <c r="H376" s="175" t="n">
        <v>600</v>
      </c>
      <c r="I376" s="164" t="n">
        <f aca="false">SUM(J376:R376)</f>
        <v>17505280</v>
      </c>
      <c r="J376" s="164" t="n">
        <v>157559780</v>
      </c>
      <c r="K376" s="165" t="n">
        <v>-120491680</v>
      </c>
      <c r="L376" s="165" t="n">
        <v>-8488480</v>
      </c>
      <c r="M376" s="165"/>
      <c r="N376" s="165"/>
      <c r="O376" s="165" t="n">
        <v>-11074340</v>
      </c>
      <c r="P376" s="165"/>
      <c r="Q376" s="165"/>
      <c r="R376" s="166"/>
      <c r="S376" s="164" t="n">
        <f aca="false">SUM(T376:AB376)</f>
        <v>14860040</v>
      </c>
      <c r="T376" s="164" t="n">
        <v>36544600</v>
      </c>
      <c r="U376" s="165"/>
      <c r="V376" s="165" t="n">
        <v>-10942190</v>
      </c>
      <c r="W376" s="165"/>
      <c r="X376" s="165"/>
      <c r="Y376" s="165" t="n">
        <v>-10742370</v>
      </c>
      <c r="Z376" s="165"/>
      <c r="AA376" s="165"/>
      <c r="AB376" s="166"/>
    </row>
    <row r="377" customFormat="false" ht="17.35" hidden="true" customHeight="false" outlineLevel="0" collapsed="false">
      <c r="B377" s="132"/>
      <c r="C377" s="29" t="s">
        <v>111</v>
      </c>
      <c r="D377" s="107" t="n">
        <v>925</v>
      </c>
      <c r="E377" s="160" t="s">
        <v>57</v>
      </c>
      <c r="F377" s="160" t="s">
        <v>22</v>
      </c>
      <c r="G377" s="107" t="n">
        <v>5820000590</v>
      </c>
      <c r="H377" s="175" t="n">
        <v>800</v>
      </c>
      <c r="I377" s="164" t="n">
        <f aca="false">SUM(J377:R377)</f>
        <v>0</v>
      </c>
      <c r="J377" s="164"/>
      <c r="K377" s="165" t="n">
        <v>0</v>
      </c>
      <c r="L377" s="165" t="n">
        <v>0</v>
      </c>
      <c r="M377" s="165" t="n">
        <v>0</v>
      </c>
      <c r="N377" s="165" t="n">
        <v>0</v>
      </c>
      <c r="O377" s="165" t="n">
        <v>0</v>
      </c>
      <c r="P377" s="165" t="n">
        <v>0</v>
      </c>
      <c r="Q377" s="165" t="n">
        <v>0</v>
      </c>
      <c r="R377" s="166" t="n">
        <v>0</v>
      </c>
      <c r="S377" s="164" t="n">
        <f aca="false">SUM(T377:AB377)</f>
        <v>0</v>
      </c>
      <c r="T377" s="164"/>
      <c r="U377" s="165" t="n">
        <v>0</v>
      </c>
      <c r="V377" s="165" t="n">
        <v>0</v>
      </c>
      <c r="W377" s="165" t="n">
        <v>0</v>
      </c>
      <c r="X377" s="165" t="n">
        <v>0</v>
      </c>
      <c r="Y377" s="165" t="n">
        <v>0</v>
      </c>
      <c r="Z377" s="165" t="n">
        <v>0</v>
      </c>
      <c r="AA377" s="165" t="n">
        <v>0</v>
      </c>
      <c r="AB377" s="166" t="n">
        <v>0</v>
      </c>
    </row>
    <row r="378" customFormat="false" ht="32.1" hidden="false" customHeight="false" outlineLevel="0" collapsed="false">
      <c r="B378" s="132"/>
      <c r="C378" s="29" t="s">
        <v>199</v>
      </c>
      <c r="D378" s="107" t="n">
        <v>925</v>
      </c>
      <c r="E378" s="160" t="s">
        <v>57</v>
      </c>
      <c r="F378" s="160" t="s">
        <v>22</v>
      </c>
      <c r="G378" s="107" t="n">
        <v>5820010660</v>
      </c>
      <c r="H378" s="175"/>
      <c r="I378" s="164" t="n">
        <f aca="false">SUM(J378:R378)</f>
        <v>32234020</v>
      </c>
      <c r="J378" s="164" t="n">
        <f aca="false">J379+J380</f>
        <v>50059520</v>
      </c>
      <c r="K378" s="165" t="n">
        <f aca="false">K379+K380</f>
        <v>-37388320</v>
      </c>
      <c r="L378" s="165" t="n">
        <f aca="false">L379+L380</f>
        <v>8488480</v>
      </c>
      <c r="M378" s="165" t="n">
        <f aca="false">M379+M380</f>
        <v>0</v>
      </c>
      <c r="N378" s="165" t="n">
        <f aca="false">N379+N380</f>
        <v>0</v>
      </c>
      <c r="O378" s="165" t="n">
        <f aca="false">O379+O380</f>
        <v>11074340</v>
      </c>
      <c r="P378" s="165" t="n">
        <f aca="false">P379+P380</f>
        <v>0</v>
      </c>
      <c r="Q378" s="165" t="n">
        <f aca="false">Q379+Q380</f>
        <v>0</v>
      </c>
      <c r="R378" s="166" t="n">
        <f aca="false">R379+R380</f>
        <v>0</v>
      </c>
      <c r="S378" s="164" t="n">
        <f aca="false">SUM(T378:AB378)</f>
        <v>34165760</v>
      </c>
      <c r="T378" s="164" t="n">
        <f aca="false">T379+T380</f>
        <v>12481200</v>
      </c>
      <c r="U378" s="165" t="n">
        <f aca="false">U379+U380</f>
        <v>0</v>
      </c>
      <c r="V378" s="165" t="n">
        <f aca="false">V379+V380</f>
        <v>10942190</v>
      </c>
      <c r="W378" s="165" t="n">
        <f aca="false">W379+W380</f>
        <v>0</v>
      </c>
      <c r="X378" s="165" t="n">
        <f aca="false">X379+X380</f>
        <v>0</v>
      </c>
      <c r="Y378" s="165" t="n">
        <f aca="false">Y379+Y380</f>
        <v>10742370</v>
      </c>
      <c r="Z378" s="165" t="n">
        <f aca="false">Z379+Z380</f>
        <v>0</v>
      </c>
      <c r="AA378" s="165" t="n">
        <f aca="false">AA379+AA380</f>
        <v>0</v>
      </c>
      <c r="AB378" s="166" t="n">
        <f aca="false">AB379+AB380</f>
        <v>0</v>
      </c>
    </row>
    <row r="379" customFormat="false" ht="32.1" hidden="false" customHeight="false" outlineLevel="0" collapsed="false">
      <c r="B379" s="132"/>
      <c r="C379" s="29" t="s">
        <v>171</v>
      </c>
      <c r="D379" s="107" t="n">
        <v>925</v>
      </c>
      <c r="E379" s="160" t="s">
        <v>57</v>
      </c>
      <c r="F379" s="160" t="s">
        <v>22</v>
      </c>
      <c r="G379" s="107" t="n">
        <v>5820010660</v>
      </c>
      <c r="H379" s="175" t="n">
        <v>600</v>
      </c>
      <c r="I379" s="164" t="n">
        <f aca="false">SUM(J379:R379)</f>
        <v>32212340</v>
      </c>
      <c r="J379" s="164" t="n">
        <v>50047520</v>
      </c>
      <c r="K379" s="165" t="n">
        <v>-37376320</v>
      </c>
      <c r="L379" s="165" t="n">
        <v>8466800</v>
      </c>
      <c r="M379" s="165"/>
      <c r="N379" s="165"/>
      <c r="O379" s="165" t="n">
        <v>11074340</v>
      </c>
      <c r="P379" s="165"/>
      <c r="Q379" s="165"/>
      <c r="R379" s="166"/>
      <c r="S379" s="164" t="n">
        <f aca="false">SUM(T379:AB379)</f>
        <v>34142580</v>
      </c>
      <c r="T379" s="164" t="n">
        <v>12481200</v>
      </c>
      <c r="U379" s="165"/>
      <c r="V379" s="165" t="n">
        <v>10919010</v>
      </c>
      <c r="W379" s="165"/>
      <c r="X379" s="165"/>
      <c r="Y379" s="165" t="n">
        <v>10742370</v>
      </c>
      <c r="Z379" s="165"/>
      <c r="AA379" s="165"/>
      <c r="AB379" s="166"/>
    </row>
    <row r="380" customFormat="false" ht="17.35" hidden="false" customHeight="false" outlineLevel="0" collapsed="false">
      <c r="B380" s="132"/>
      <c r="C380" s="29" t="s">
        <v>111</v>
      </c>
      <c r="D380" s="107" t="n">
        <v>925</v>
      </c>
      <c r="E380" s="160" t="s">
        <v>57</v>
      </c>
      <c r="F380" s="160" t="s">
        <v>22</v>
      </c>
      <c r="G380" s="107" t="n">
        <v>5820010660</v>
      </c>
      <c r="H380" s="175" t="n">
        <v>800</v>
      </c>
      <c r="I380" s="164" t="n">
        <f aca="false">SUM(J380:R380)</f>
        <v>21680</v>
      </c>
      <c r="J380" s="164" t="n">
        <v>12000</v>
      </c>
      <c r="K380" s="165" t="n">
        <v>-12000</v>
      </c>
      <c r="L380" s="165" t="n">
        <v>21680</v>
      </c>
      <c r="M380" s="165" t="n">
        <v>0</v>
      </c>
      <c r="N380" s="165" t="n">
        <v>0</v>
      </c>
      <c r="O380" s="165" t="n">
        <v>0</v>
      </c>
      <c r="P380" s="165" t="n">
        <v>0</v>
      </c>
      <c r="Q380" s="165" t="n">
        <v>0</v>
      </c>
      <c r="R380" s="166" t="n">
        <v>0</v>
      </c>
      <c r="S380" s="164" t="n">
        <f aca="false">SUM(T380:AB380)</f>
        <v>23180</v>
      </c>
      <c r="T380" s="164"/>
      <c r="U380" s="165" t="n">
        <v>0</v>
      </c>
      <c r="V380" s="165" t="n">
        <v>23180</v>
      </c>
      <c r="W380" s="165" t="n">
        <v>0</v>
      </c>
      <c r="X380" s="165" t="n">
        <v>0</v>
      </c>
      <c r="Y380" s="165" t="n">
        <v>0</v>
      </c>
      <c r="Z380" s="165" t="n">
        <v>0</v>
      </c>
      <c r="AA380" s="165" t="n">
        <v>0</v>
      </c>
      <c r="AB380" s="166" t="n">
        <v>0</v>
      </c>
    </row>
    <row r="381" customFormat="false" ht="126.85" hidden="true" customHeight="false" outlineLevel="0" collapsed="false">
      <c r="B381" s="132"/>
      <c r="C381" s="29" t="s">
        <v>200</v>
      </c>
      <c r="D381" s="107" t="n">
        <v>925</v>
      </c>
      <c r="E381" s="160" t="s">
        <v>57</v>
      </c>
      <c r="F381" s="160" t="s">
        <v>22</v>
      </c>
      <c r="G381" s="107" t="n">
        <v>5820060740</v>
      </c>
      <c r="H381" s="175"/>
      <c r="I381" s="164" t="n">
        <f aca="false">SUM(J381:R381)</f>
        <v>0</v>
      </c>
      <c r="J381" s="164" t="n">
        <f aca="false">J382</f>
        <v>187500</v>
      </c>
      <c r="K381" s="165" t="n">
        <f aca="false">K382</f>
        <v>-187500</v>
      </c>
      <c r="L381" s="165" t="n">
        <f aca="false">L382</f>
        <v>0</v>
      </c>
      <c r="M381" s="165" t="n">
        <f aca="false">M382</f>
        <v>0</v>
      </c>
      <c r="N381" s="165" t="n">
        <f aca="false">N382</f>
        <v>0</v>
      </c>
      <c r="O381" s="165" t="n">
        <f aca="false">O382</f>
        <v>0</v>
      </c>
      <c r="P381" s="165" t="n">
        <f aca="false">P382</f>
        <v>0</v>
      </c>
      <c r="Q381" s="165" t="n">
        <f aca="false">Q382</f>
        <v>0</v>
      </c>
      <c r="R381" s="166" t="n">
        <f aca="false">R382</f>
        <v>0</v>
      </c>
      <c r="S381" s="164" t="n">
        <f aca="false">SUM(T381:AB381)</f>
        <v>0</v>
      </c>
      <c r="T381" s="164" t="n">
        <f aca="false">T382</f>
        <v>0</v>
      </c>
      <c r="U381" s="165" t="n">
        <f aca="false">U382</f>
        <v>0</v>
      </c>
      <c r="V381" s="165" t="n">
        <f aca="false">V382</f>
        <v>0</v>
      </c>
      <c r="W381" s="165" t="n">
        <f aca="false">W382</f>
        <v>0</v>
      </c>
      <c r="X381" s="165" t="n">
        <f aca="false">X382</f>
        <v>0</v>
      </c>
      <c r="Y381" s="165" t="n">
        <f aca="false">Y382</f>
        <v>0</v>
      </c>
      <c r="Z381" s="165" t="n">
        <f aca="false">Z382</f>
        <v>0</v>
      </c>
      <c r="AA381" s="165" t="n">
        <f aca="false">AA382</f>
        <v>0</v>
      </c>
      <c r="AB381" s="166" t="n">
        <f aca="false">AB382</f>
        <v>0</v>
      </c>
    </row>
    <row r="382" customFormat="false" ht="32.1" hidden="true" customHeight="false" outlineLevel="0" collapsed="false">
      <c r="B382" s="132"/>
      <c r="C382" s="29" t="s">
        <v>171</v>
      </c>
      <c r="D382" s="107" t="n">
        <v>925</v>
      </c>
      <c r="E382" s="160" t="s">
        <v>57</v>
      </c>
      <c r="F382" s="160" t="s">
        <v>22</v>
      </c>
      <c r="G382" s="107" t="n">
        <v>5820060740</v>
      </c>
      <c r="H382" s="175" t="n">
        <v>600</v>
      </c>
      <c r="I382" s="164" t="n">
        <f aca="false">SUM(J382:R382)</f>
        <v>0</v>
      </c>
      <c r="J382" s="164" t="n">
        <v>187500</v>
      </c>
      <c r="K382" s="165" t="n">
        <v>-187500</v>
      </c>
      <c r="L382" s="165"/>
      <c r="M382" s="165"/>
      <c r="N382" s="165"/>
      <c r="O382" s="165"/>
      <c r="P382" s="165"/>
      <c r="Q382" s="165"/>
      <c r="R382" s="166"/>
      <c r="S382" s="164" t="n">
        <f aca="false">SUM(T382:AB382)</f>
        <v>0</v>
      </c>
      <c r="T382" s="164"/>
      <c r="U382" s="165"/>
      <c r="V382" s="165"/>
      <c r="W382" s="165"/>
      <c r="X382" s="165"/>
      <c r="Y382" s="165"/>
      <c r="Z382" s="165"/>
      <c r="AA382" s="165"/>
      <c r="AB382" s="166"/>
    </row>
    <row r="383" customFormat="false" ht="79.85" hidden="false" customHeight="false" outlineLevel="0" collapsed="false">
      <c r="B383" s="132"/>
      <c r="C383" s="29" t="s">
        <v>202</v>
      </c>
      <c r="D383" s="107" t="n">
        <v>925</v>
      </c>
      <c r="E383" s="160" t="s">
        <v>57</v>
      </c>
      <c r="F383" s="160" t="s">
        <v>22</v>
      </c>
      <c r="G383" s="107" t="n">
        <v>5820100000</v>
      </c>
      <c r="H383" s="175"/>
      <c r="I383" s="164" t="n">
        <f aca="false">SUM(J383:R383)</f>
        <v>500300</v>
      </c>
      <c r="J383" s="164" t="n">
        <f aca="false">J384</f>
        <v>13676300</v>
      </c>
      <c r="K383" s="165" t="n">
        <f aca="false">K384+K386</f>
        <v>-13176000</v>
      </c>
      <c r="L383" s="165" t="n">
        <f aca="false">L384</f>
        <v>0</v>
      </c>
      <c r="M383" s="165" t="n">
        <f aca="false">M384</f>
        <v>0</v>
      </c>
      <c r="N383" s="165" t="n">
        <f aca="false">N384</f>
        <v>0</v>
      </c>
      <c r="O383" s="165" t="n">
        <f aca="false">O384</f>
        <v>0</v>
      </c>
      <c r="P383" s="165" t="n">
        <f aca="false">P384</f>
        <v>0</v>
      </c>
      <c r="Q383" s="165" t="n">
        <f aca="false">Q384</f>
        <v>0</v>
      </c>
      <c r="R383" s="166" t="n">
        <f aca="false">R384</f>
        <v>0</v>
      </c>
      <c r="S383" s="164" t="n">
        <f aca="false">SUM(T383:AB383)</f>
        <v>500300</v>
      </c>
      <c r="T383" s="164" t="n">
        <f aca="false">T384+T386</f>
        <v>500300</v>
      </c>
      <c r="U383" s="165" t="n">
        <f aca="false">U384</f>
        <v>0</v>
      </c>
      <c r="V383" s="165" t="n">
        <f aca="false">V384</f>
        <v>0</v>
      </c>
      <c r="W383" s="165" t="n">
        <f aca="false">W384</f>
        <v>0</v>
      </c>
      <c r="X383" s="165" t="n">
        <f aca="false">X384</f>
        <v>0</v>
      </c>
      <c r="Y383" s="165" t="n">
        <f aca="false">Y384</f>
        <v>0</v>
      </c>
      <c r="Z383" s="165" t="n">
        <f aca="false">Z384</f>
        <v>0</v>
      </c>
      <c r="AA383" s="165" t="n">
        <f aca="false">AA384</f>
        <v>0</v>
      </c>
      <c r="AB383" s="166" t="n">
        <f aca="false">AB384</f>
        <v>0</v>
      </c>
    </row>
    <row r="384" customFormat="false" ht="32.1" hidden="true" customHeight="false" outlineLevel="0" collapsed="false">
      <c r="B384" s="132"/>
      <c r="C384" s="29" t="s">
        <v>177</v>
      </c>
      <c r="D384" s="107" t="n">
        <v>925</v>
      </c>
      <c r="E384" s="160" t="s">
        <v>57</v>
      </c>
      <c r="F384" s="160" t="s">
        <v>22</v>
      </c>
      <c r="G384" s="107" t="n">
        <v>5820100590</v>
      </c>
      <c r="H384" s="175"/>
      <c r="I384" s="164" t="n">
        <f aca="false">SUM(J384:R384)</f>
        <v>0</v>
      </c>
      <c r="J384" s="164" t="n">
        <f aca="false">J385</f>
        <v>13676300</v>
      </c>
      <c r="K384" s="165" t="n">
        <f aca="false">K385</f>
        <v>-13676300</v>
      </c>
      <c r="L384" s="165" t="n">
        <f aca="false">L385</f>
        <v>0</v>
      </c>
      <c r="M384" s="165" t="n">
        <f aca="false">M385</f>
        <v>0</v>
      </c>
      <c r="N384" s="165" t="n">
        <f aca="false">N385</f>
        <v>0</v>
      </c>
      <c r="O384" s="165" t="n">
        <f aca="false">O385</f>
        <v>0</v>
      </c>
      <c r="P384" s="165" t="n">
        <f aca="false">P385</f>
        <v>0</v>
      </c>
      <c r="Q384" s="165" t="n">
        <f aca="false">Q385</f>
        <v>0</v>
      </c>
      <c r="R384" s="166" t="n">
        <f aca="false">R385</f>
        <v>0</v>
      </c>
      <c r="S384" s="164" t="n">
        <f aca="false">SUM(T384:AB384)</f>
        <v>0</v>
      </c>
      <c r="T384" s="164" t="n">
        <f aca="false">T385</f>
        <v>0</v>
      </c>
      <c r="U384" s="165" t="n">
        <f aca="false">U385</f>
        <v>0</v>
      </c>
      <c r="V384" s="165" t="n">
        <f aca="false">V385</f>
        <v>0</v>
      </c>
      <c r="W384" s="165" t="n">
        <f aca="false">W385</f>
        <v>0</v>
      </c>
      <c r="X384" s="165" t="n">
        <f aca="false">X385</f>
        <v>0</v>
      </c>
      <c r="Y384" s="165" t="n">
        <f aca="false">Y385</f>
        <v>0</v>
      </c>
      <c r="Z384" s="165" t="n">
        <f aca="false">Z385</f>
        <v>0</v>
      </c>
      <c r="AA384" s="165" t="n">
        <f aca="false">AA385</f>
        <v>0</v>
      </c>
      <c r="AB384" s="166" t="n">
        <f aca="false">AB385</f>
        <v>0</v>
      </c>
    </row>
    <row r="385" customFormat="false" ht="32.1" hidden="true" customHeight="false" outlineLevel="0" collapsed="false">
      <c r="B385" s="132"/>
      <c r="C385" s="29" t="s">
        <v>171</v>
      </c>
      <c r="D385" s="107" t="n">
        <v>925</v>
      </c>
      <c r="E385" s="160" t="s">
        <v>57</v>
      </c>
      <c r="F385" s="160" t="s">
        <v>22</v>
      </c>
      <c r="G385" s="107" t="n">
        <v>5820100590</v>
      </c>
      <c r="H385" s="175" t="n">
        <v>600</v>
      </c>
      <c r="I385" s="164" t="n">
        <f aca="false">SUM(J385:R385)</f>
        <v>0</v>
      </c>
      <c r="J385" s="164" t="n">
        <v>13676300</v>
      </c>
      <c r="K385" s="165" t="n">
        <v>-13676300</v>
      </c>
      <c r="L385" s="165"/>
      <c r="M385" s="165"/>
      <c r="N385" s="165"/>
      <c r="O385" s="165"/>
      <c r="P385" s="165"/>
      <c r="Q385" s="165"/>
      <c r="R385" s="166"/>
      <c r="S385" s="164" t="n">
        <f aca="false">SUM(T385:AB385)</f>
        <v>0</v>
      </c>
      <c r="T385" s="164"/>
      <c r="U385" s="165"/>
      <c r="V385" s="165"/>
      <c r="W385" s="165"/>
      <c r="X385" s="165"/>
      <c r="Y385" s="165"/>
      <c r="Z385" s="165"/>
      <c r="AA385" s="165"/>
      <c r="AB385" s="166"/>
    </row>
    <row r="386" customFormat="false" ht="79.85" hidden="false" customHeight="false" outlineLevel="0" collapsed="false">
      <c r="B386" s="132"/>
      <c r="C386" s="29" t="s">
        <v>178</v>
      </c>
      <c r="D386" s="107" t="n">
        <v>925</v>
      </c>
      <c r="E386" s="160" t="s">
        <v>57</v>
      </c>
      <c r="F386" s="160" t="s">
        <v>22</v>
      </c>
      <c r="G386" s="107" t="n">
        <v>5820100591</v>
      </c>
      <c r="H386" s="175"/>
      <c r="I386" s="164" t="n">
        <f aca="false">SUM(J386:R386)</f>
        <v>500300</v>
      </c>
      <c r="J386" s="164"/>
      <c r="K386" s="165" t="n">
        <f aca="false">K387</f>
        <v>500300</v>
      </c>
      <c r="L386" s="165" t="n">
        <f aca="false">L387</f>
        <v>0</v>
      </c>
      <c r="M386" s="165" t="n">
        <f aca="false">M387</f>
        <v>0</v>
      </c>
      <c r="N386" s="165" t="n">
        <f aca="false">N387</f>
        <v>0</v>
      </c>
      <c r="O386" s="165" t="n">
        <f aca="false">O387</f>
        <v>0</v>
      </c>
      <c r="P386" s="165" t="n">
        <f aca="false">P387</f>
        <v>0</v>
      </c>
      <c r="Q386" s="165" t="n">
        <f aca="false">Q387</f>
        <v>0</v>
      </c>
      <c r="R386" s="166" t="n">
        <f aca="false">R387</f>
        <v>0</v>
      </c>
      <c r="S386" s="164" t="n">
        <f aca="false">SUM(T386:AB386)</f>
        <v>500300</v>
      </c>
      <c r="T386" s="164" t="n">
        <f aca="false">T387</f>
        <v>500300</v>
      </c>
      <c r="U386" s="165"/>
      <c r="V386" s="165"/>
      <c r="W386" s="165"/>
      <c r="X386" s="165"/>
      <c r="Y386" s="165"/>
      <c r="Z386" s="165"/>
      <c r="AA386" s="165"/>
      <c r="AB386" s="166"/>
    </row>
    <row r="387" customFormat="false" ht="32.1" hidden="false" customHeight="false" outlineLevel="0" collapsed="false">
      <c r="B387" s="132"/>
      <c r="C387" s="29" t="s">
        <v>171</v>
      </c>
      <c r="D387" s="107" t="n">
        <v>925</v>
      </c>
      <c r="E387" s="160" t="s">
        <v>57</v>
      </c>
      <c r="F387" s="160" t="s">
        <v>22</v>
      </c>
      <c r="G387" s="107" t="n">
        <v>5820100591</v>
      </c>
      <c r="H387" s="175" t="n">
        <v>600</v>
      </c>
      <c r="I387" s="164" t="n">
        <f aca="false">SUM(J387:R387)</f>
        <v>500300</v>
      </c>
      <c r="J387" s="164"/>
      <c r="K387" s="165" t="n">
        <v>500300</v>
      </c>
      <c r="L387" s="165"/>
      <c r="M387" s="165"/>
      <c r="N387" s="165"/>
      <c r="O387" s="165"/>
      <c r="P387" s="165"/>
      <c r="Q387" s="165"/>
      <c r="R387" s="166"/>
      <c r="S387" s="164" t="n">
        <f aca="false">SUM(T387:AB387)</f>
        <v>500300</v>
      </c>
      <c r="T387" s="164" t="n">
        <v>500300</v>
      </c>
      <c r="U387" s="165"/>
      <c r="V387" s="165"/>
      <c r="W387" s="165"/>
      <c r="X387" s="165"/>
      <c r="Y387" s="165"/>
      <c r="Z387" s="165"/>
      <c r="AA387" s="165"/>
      <c r="AB387" s="166"/>
    </row>
    <row r="388" customFormat="false" ht="17.35" hidden="false" customHeight="false" outlineLevel="0" collapsed="false">
      <c r="B388" s="132"/>
      <c r="C388" s="29" t="s">
        <v>62</v>
      </c>
      <c r="D388" s="107" t="n">
        <v>925</v>
      </c>
      <c r="E388" s="160" t="s">
        <v>57</v>
      </c>
      <c r="F388" s="160" t="s">
        <v>39</v>
      </c>
      <c r="G388" s="107"/>
      <c r="H388" s="175"/>
      <c r="I388" s="164" t="n">
        <f aca="false">SUM(J388:R388)</f>
        <v>66585200</v>
      </c>
      <c r="J388" s="164" t="n">
        <f aca="false">J389+J395+J401+J414+J418</f>
        <v>37500500</v>
      </c>
      <c r="K388" s="165" t="n">
        <f aca="false">K389+K395+K401+K414+K418</f>
        <v>26350500</v>
      </c>
      <c r="L388" s="165" t="n">
        <f aca="false">L389+L395+L401+L414+L418</f>
        <v>0</v>
      </c>
      <c r="M388" s="165" t="n">
        <f aca="false">M389+M395+M401+M414+M418</f>
        <v>0</v>
      </c>
      <c r="N388" s="165" t="n">
        <f aca="false">N389+N395+N401+N414+N418</f>
        <v>2734200</v>
      </c>
      <c r="O388" s="165" t="n">
        <f aca="false">O389+O395+O401+O414+O418</f>
        <v>0</v>
      </c>
      <c r="P388" s="165" t="n">
        <f aca="false">P389+P395+P401+P414+P418</f>
        <v>0</v>
      </c>
      <c r="Q388" s="165" t="n">
        <f aca="false">Q389+Q395+Q401+Q414+Q418</f>
        <v>0</v>
      </c>
      <c r="R388" s="166" t="n">
        <f aca="false">R389+R395+R401+R414+R418</f>
        <v>0</v>
      </c>
      <c r="S388" s="164" t="n">
        <f aca="false">SUM(T388:AB388)</f>
        <v>70451300</v>
      </c>
      <c r="T388" s="164" t="n">
        <f aca="false">T389+T395+T401+T414+T418</f>
        <v>67717100</v>
      </c>
      <c r="U388" s="165" t="n">
        <f aca="false">U389+U395+U401+U414+U418</f>
        <v>0</v>
      </c>
      <c r="V388" s="165" t="n">
        <f aca="false">V389+V395+V401+V414+V418</f>
        <v>0</v>
      </c>
      <c r="W388" s="165" t="n">
        <f aca="false">W389+W395+W401+W414+W418</f>
        <v>0</v>
      </c>
      <c r="X388" s="165" t="n">
        <f aca="false">X389+X395+X401+X414+X418</f>
        <v>2734200</v>
      </c>
      <c r="Y388" s="165" t="n">
        <f aca="false">Y389+Y395+Y401+Y414+Y418</f>
        <v>0</v>
      </c>
      <c r="Z388" s="165" t="n">
        <f aca="false">Z389+Z395+Z401+Z414+Z418</f>
        <v>0</v>
      </c>
      <c r="AA388" s="165" t="n">
        <f aca="false">AA389+AA395+AA401+AA414+AA418</f>
        <v>0</v>
      </c>
      <c r="AB388" s="166" t="n">
        <f aca="false">AB389+AB395+AB401+AB414+AB418</f>
        <v>0</v>
      </c>
    </row>
    <row r="389" customFormat="false" ht="32.1" hidden="false" customHeight="false" outlineLevel="0" collapsed="false">
      <c r="B389" s="132"/>
      <c r="C389" s="29" t="s">
        <v>102</v>
      </c>
      <c r="D389" s="107" t="n">
        <v>925</v>
      </c>
      <c r="E389" s="160" t="s">
        <v>57</v>
      </c>
      <c r="F389" s="160" t="s">
        <v>39</v>
      </c>
      <c r="G389" s="107" t="n">
        <v>5000000000</v>
      </c>
      <c r="H389" s="175"/>
      <c r="I389" s="164" t="n">
        <f aca="false">SUM(J389:R389)</f>
        <v>10089200</v>
      </c>
      <c r="J389" s="164" t="n">
        <f aca="false">J390</f>
        <v>9914100</v>
      </c>
      <c r="K389" s="165" t="n">
        <f aca="false">K390</f>
        <v>175100</v>
      </c>
      <c r="L389" s="165" t="n">
        <f aca="false">L390</f>
        <v>0</v>
      </c>
      <c r="M389" s="165" t="n">
        <f aca="false">M390</f>
        <v>0</v>
      </c>
      <c r="N389" s="165" t="n">
        <f aca="false">N390</f>
        <v>0</v>
      </c>
      <c r="O389" s="165" t="n">
        <f aca="false">O390</f>
        <v>0</v>
      </c>
      <c r="P389" s="165" t="n">
        <f aca="false">P390</f>
        <v>0</v>
      </c>
      <c r="Q389" s="165" t="n">
        <f aca="false">Q390</f>
        <v>0</v>
      </c>
      <c r="R389" s="166" t="n">
        <f aca="false">R390</f>
        <v>0</v>
      </c>
      <c r="S389" s="164" t="n">
        <f aca="false">SUM(T389:AB389)</f>
        <v>9937900</v>
      </c>
      <c r="T389" s="164" t="n">
        <f aca="false">T390</f>
        <v>9937900</v>
      </c>
      <c r="U389" s="165" t="n">
        <f aca="false">U390</f>
        <v>0</v>
      </c>
      <c r="V389" s="165" t="n">
        <f aca="false">V390</f>
        <v>0</v>
      </c>
      <c r="W389" s="165" t="n">
        <f aca="false">W390</f>
        <v>0</v>
      </c>
      <c r="X389" s="165" t="n">
        <f aca="false">X390</f>
        <v>0</v>
      </c>
      <c r="Y389" s="165" t="n">
        <f aca="false">Y390</f>
        <v>0</v>
      </c>
      <c r="Z389" s="165" t="n">
        <f aca="false">Z390</f>
        <v>0</v>
      </c>
      <c r="AA389" s="165" t="n">
        <f aca="false">AA390</f>
        <v>0</v>
      </c>
      <c r="AB389" s="166" t="n">
        <f aca="false">AB390</f>
        <v>0</v>
      </c>
    </row>
    <row r="390" customFormat="false" ht="32.1" hidden="false" customHeight="false" outlineLevel="0" collapsed="false">
      <c r="B390" s="132"/>
      <c r="C390" s="29" t="s">
        <v>110</v>
      </c>
      <c r="D390" s="107" t="n">
        <v>925</v>
      </c>
      <c r="E390" s="160" t="s">
        <v>57</v>
      </c>
      <c r="F390" s="160" t="s">
        <v>39</v>
      </c>
      <c r="G390" s="107" t="n">
        <v>5020000000</v>
      </c>
      <c r="H390" s="175"/>
      <c r="I390" s="164" t="n">
        <f aca="false">SUM(J390:R390)</f>
        <v>10089200</v>
      </c>
      <c r="J390" s="164" t="n">
        <f aca="false">J391</f>
        <v>9914100</v>
      </c>
      <c r="K390" s="165" t="n">
        <f aca="false">K391</f>
        <v>175100</v>
      </c>
      <c r="L390" s="165" t="n">
        <f aca="false">L391</f>
        <v>0</v>
      </c>
      <c r="M390" s="165" t="n">
        <f aca="false">M391</f>
        <v>0</v>
      </c>
      <c r="N390" s="165" t="n">
        <f aca="false">N391</f>
        <v>0</v>
      </c>
      <c r="O390" s="165" t="n">
        <f aca="false">O391</f>
        <v>0</v>
      </c>
      <c r="P390" s="165" t="n">
        <f aca="false">P391</f>
        <v>0</v>
      </c>
      <c r="Q390" s="165" t="n">
        <f aca="false">Q391</f>
        <v>0</v>
      </c>
      <c r="R390" s="166" t="n">
        <f aca="false">R391</f>
        <v>0</v>
      </c>
      <c r="S390" s="164" t="n">
        <f aca="false">SUM(T390:AB390)</f>
        <v>9937900</v>
      </c>
      <c r="T390" s="164" t="n">
        <f aca="false">T391</f>
        <v>9937900</v>
      </c>
      <c r="U390" s="165" t="n">
        <f aca="false">U391</f>
        <v>0</v>
      </c>
      <c r="V390" s="165" t="n">
        <f aca="false">V391</f>
        <v>0</v>
      </c>
      <c r="W390" s="165" t="n">
        <f aca="false">W391</f>
        <v>0</v>
      </c>
      <c r="X390" s="165" t="n">
        <f aca="false">X391</f>
        <v>0</v>
      </c>
      <c r="Y390" s="165" t="n">
        <f aca="false">Y391</f>
        <v>0</v>
      </c>
      <c r="Z390" s="165" t="n">
        <f aca="false">Z391</f>
        <v>0</v>
      </c>
      <c r="AA390" s="165" t="n">
        <f aca="false">AA391</f>
        <v>0</v>
      </c>
      <c r="AB390" s="166" t="n">
        <f aca="false">AB391</f>
        <v>0</v>
      </c>
    </row>
    <row r="391" customFormat="false" ht="31.8" hidden="false" customHeight="true" outlineLevel="0" collapsed="false">
      <c r="B391" s="132"/>
      <c r="C391" s="29" t="s">
        <v>104</v>
      </c>
      <c r="D391" s="107" t="n">
        <v>925</v>
      </c>
      <c r="E391" s="160" t="s">
        <v>57</v>
      </c>
      <c r="F391" s="160" t="s">
        <v>39</v>
      </c>
      <c r="G391" s="107" t="n">
        <v>5020000190</v>
      </c>
      <c r="H391" s="175"/>
      <c r="I391" s="164" t="n">
        <f aca="false">SUM(J391:R391)</f>
        <v>10089200</v>
      </c>
      <c r="J391" s="164" t="n">
        <f aca="false">J392+J393+J394</f>
        <v>9914100</v>
      </c>
      <c r="K391" s="165" t="n">
        <f aca="false">K392+K393+K394</f>
        <v>175100</v>
      </c>
      <c r="L391" s="165" t="n">
        <f aca="false">L392+L393+L394</f>
        <v>0</v>
      </c>
      <c r="M391" s="165" t="n">
        <f aca="false">M392+M393+M394</f>
        <v>0</v>
      </c>
      <c r="N391" s="165" t="n">
        <f aca="false">N392+N393+N394</f>
        <v>0</v>
      </c>
      <c r="O391" s="165" t="n">
        <f aca="false">O392+O393+O394</f>
        <v>0</v>
      </c>
      <c r="P391" s="165" t="n">
        <f aca="false">P392+P393+P394</f>
        <v>0</v>
      </c>
      <c r="Q391" s="165" t="n">
        <f aca="false">Q392+Q393+Q394</f>
        <v>0</v>
      </c>
      <c r="R391" s="166" t="n">
        <f aca="false">R392+R393+R394</f>
        <v>0</v>
      </c>
      <c r="S391" s="164" t="n">
        <f aca="false">SUM(T391:AB391)</f>
        <v>9937900</v>
      </c>
      <c r="T391" s="164" t="n">
        <f aca="false">T392+T393+T394</f>
        <v>9937900</v>
      </c>
      <c r="U391" s="165" t="n">
        <f aca="false">U392+U393+U394</f>
        <v>0</v>
      </c>
      <c r="V391" s="165" t="n">
        <f aca="false">V392+V393+V394</f>
        <v>0</v>
      </c>
      <c r="W391" s="165" t="n">
        <f aca="false">W392+W393+W394</f>
        <v>0</v>
      </c>
      <c r="X391" s="165" t="n">
        <f aca="false">X392+X393+X394</f>
        <v>0</v>
      </c>
      <c r="Y391" s="165" t="n">
        <f aca="false">Y392+Y393+Y394</f>
        <v>0</v>
      </c>
      <c r="Z391" s="165" t="n">
        <f aca="false">Z392+Z393+Z394</f>
        <v>0</v>
      </c>
      <c r="AA391" s="165" t="n">
        <f aca="false">AA392+AA393+AA394</f>
        <v>0</v>
      </c>
      <c r="AB391" s="166" t="n">
        <f aca="false">AB392+AB393+AB394</f>
        <v>0</v>
      </c>
    </row>
    <row r="392" customFormat="false" ht="64.15" hidden="false" customHeight="false" outlineLevel="0" collapsed="false">
      <c r="B392" s="132"/>
      <c r="C392" s="29" t="s">
        <v>105</v>
      </c>
      <c r="D392" s="107" t="n">
        <v>925</v>
      </c>
      <c r="E392" s="160" t="s">
        <v>57</v>
      </c>
      <c r="F392" s="160" t="s">
        <v>39</v>
      </c>
      <c r="G392" s="107" t="n">
        <v>5020000190</v>
      </c>
      <c r="H392" s="175" t="n">
        <v>100</v>
      </c>
      <c r="I392" s="164" t="n">
        <f aca="false">SUM(J392:R392)</f>
        <v>10089200</v>
      </c>
      <c r="J392" s="164" t="n">
        <v>9914100</v>
      </c>
      <c r="K392" s="165" t="n">
        <v>175100</v>
      </c>
      <c r="L392" s="165"/>
      <c r="M392" s="165"/>
      <c r="N392" s="165"/>
      <c r="O392" s="165"/>
      <c r="P392" s="165"/>
      <c r="Q392" s="165"/>
      <c r="R392" s="166"/>
      <c r="S392" s="164" t="n">
        <f aca="false">SUM(T392:AB392)</f>
        <v>9937900</v>
      </c>
      <c r="T392" s="164" t="n">
        <v>9937900</v>
      </c>
      <c r="U392" s="165"/>
      <c r="V392" s="165"/>
      <c r="W392" s="165"/>
      <c r="X392" s="165"/>
      <c r="Y392" s="165"/>
      <c r="Z392" s="165"/>
      <c r="AA392" s="165"/>
      <c r="AB392" s="166"/>
    </row>
    <row r="393" customFormat="false" ht="32.1" hidden="true" customHeight="false" outlineLevel="0" collapsed="false">
      <c r="B393" s="132"/>
      <c r="C393" s="29" t="s">
        <v>108</v>
      </c>
      <c r="D393" s="107" t="n">
        <v>925</v>
      </c>
      <c r="E393" s="160" t="s">
        <v>57</v>
      </c>
      <c r="F393" s="160" t="s">
        <v>39</v>
      </c>
      <c r="G393" s="107" t="n">
        <v>5020000190</v>
      </c>
      <c r="H393" s="175" t="n">
        <v>200</v>
      </c>
      <c r="I393" s="164" t="n">
        <f aca="false">SUM(J393:R393)</f>
        <v>0</v>
      </c>
      <c r="J393" s="164"/>
      <c r="K393" s="165"/>
      <c r="L393" s="165"/>
      <c r="M393" s="165"/>
      <c r="N393" s="165"/>
      <c r="O393" s="165"/>
      <c r="P393" s="165"/>
      <c r="Q393" s="165"/>
      <c r="R393" s="166"/>
      <c r="S393" s="164" t="n">
        <f aca="false">SUM(T393:AB393)</f>
        <v>0</v>
      </c>
      <c r="T393" s="164"/>
      <c r="U393" s="165"/>
      <c r="V393" s="165"/>
      <c r="W393" s="165"/>
      <c r="X393" s="165"/>
      <c r="Y393" s="165"/>
      <c r="Z393" s="165"/>
      <c r="AA393" s="165"/>
      <c r="AB393" s="166"/>
    </row>
    <row r="394" customFormat="false" ht="17.35" hidden="true" customHeight="false" outlineLevel="0" collapsed="false">
      <c r="B394" s="132"/>
      <c r="C394" s="29" t="s">
        <v>111</v>
      </c>
      <c r="D394" s="107" t="n">
        <v>925</v>
      </c>
      <c r="E394" s="160" t="s">
        <v>57</v>
      </c>
      <c r="F394" s="160" t="s">
        <v>39</v>
      </c>
      <c r="G394" s="107" t="n">
        <v>5020000190</v>
      </c>
      <c r="H394" s="175" t="n">
        <v>800</v>
      </c>
      <c r="I394" s="164" t="n">
        <f aca="false">SUM(J394:R394)</f>
        <v>0</v>
      </c>
      <c r="J394" s="164"/>
      <c r="K394" s="165"/>
      <c r="L394" s="165"/>
      <c r="M394" s="165"/>
      <c r="N394" s="165"/>
      <c r="O394" s="165"/>
      <c r="P394" s="165"/>
      <c r="Q394" s="165"/>
      <c r="R394" s="166"/>
      <c r="S394" s="164" t="n">
        <f aca="false">SUM(T394:AB394)</f>
        <v>0</v>
      </c>
      <c r="T394" s="164"/>
      <c r="U394" s="165"/>
      <c r="V394" s="165"/>
      <c r="W394" s="165"/>
      <c r="X394" s="165"/>
      <c r="Y394" s="165"/>
      <c r="Z394" s="165"/>
      <c r="AA394" s="165"/>
      <c r="AB394" s="166"/>
    </row>
    <row r="395" customFormat="false" ht="32.1" hidden="false" customHeight="false" outlineLevel="0" collapsed="false">
      <c r="B395" s="132"/>
      <c r="C395" s="29" t="s">
        <v>133</v>
      </c>
      <c r="D395" s="107" t="n">
        <v>925</v>
      </c>
      <c r="E395" s="160" t="s">
        <v>57</v>
      </c>
      <c r="F395" s="160" t="s">
        <v>39</v>
      </c>
      <c r="G395" s="107" t="n">
        <v>5200000000</v>
      </c>
      <c r="H395" s="175"/>
      <c r="I395" s="164" t="n">
        <f aca="false">SUM(J395:R395)</f>
        <v>18656500</v>
      </c>
      <c r="J395" s="164" t="n">
        <f aca="false">J396</f>
        <v>13429800</v>
      </c>
      <c r="K395" s="165" t="n">
        <f aca="false">K396</f>
        <v>5226700</v>
      </c>
      <c r="L395" s="165" t="n">
        <f aca="false">L396</f>
        <v>0</v>
      </c>
      <c r="M395" s="165" t="n">
        <f aca="false">M396</f>
        <v>0</v>
      </c>
      <c r="N395" s="165" t="n">
        <f aca="false">N396</f>
        <v>0</v>
      </c>
      <c r="O395" s="165" t="n">
        <f aca="false">O396</f>
        <v>0</v>
      </c>
      <c r="P395" s="165" t="n">
        <f aca="false">P396</f>
        <v>0</v>
      </c>
      <c r="Q395" s="165" t="n">
        <f aca="false">Q396</f>
        <v>0</v>
      </c>
      <c r="R395" s="166" t="n">
        <f aca="false">R396</f>
        <v>0</v>
      </c>
      <c r="S395" s="164" t="n">
        <f aca="false">SUM(T395:AB395)</f>
        <v>18397100</v>
      </c>
      <c r="T395" s="164" t="n">
        <f aca="false">T396</f>
        <v>18397100</v>
      </c>
      <c r="U395" s="165" t="n">
        <f aca="false">U396</f>
        <v>0</v>
      </c>
      <c r="V395" s="165" t="n">
        <f aca="false">V396</f>
        <v>0</v>
      </c>
      <c r="W395" s="165" t="n">
        <f aca="false">W396</f>
        <v>0</v>
      </c>
      <c r="X395" s="165" t="n">
        <f aca="false">X396</f>
        <v>0</v>
      </c>
      <c r="Y395" s="165" t="n">
        <f aca="false">Y396</f>
        <v>0</v>
      </c>
      <c r="Z395" s="165" t="n">
        <f aca="false">Z396</f>
        <v>0</v>
      </c>
      <c r="AA395" s="165" t="n">
        <f aca="false">AA396</f>
        <v>0</v>
      </c>
      <c r="AB395" s="166" t="n">
        <f aca="false">AB396</f>
        <v>0</v>
      </c>
    </row>
    <row r="396" customFormat="false" ht="17.35" hidden="false" customHeight="false" outlineLevel="0" collapsed="false">
      <c r="B396" s="132"/>
      <c r="C396" s="29" t="s">
        <v>139</v>
      </c>
      <c r="D396" s="107" t="n">
        <v>925</v>
      </c>
      <c r="E396" s="160" t="s">
        <v>57</v>
      </c>
      <c r="F396" s="160" t="s">
        <v>39</v>
      </c>
      <c r="G396" s="107" t="n">
        <v>5250000000</v>
      </c>
      <c r="H396" s="175"/>
      <c r="I396" s="164" t="n">
        <f aca="false">SUM(J396:R396)</f>
        <v>18656500</v>
      </c>
      <c r="J396" s="164" t="n">
        <f aca="false">J397</f>
        <v>13429800</v>
      </c>
      <c r="K396" s="165" t="n">
        <f aca="false">K397</f>
        <v>5226700</v>
      </c>
      <c r="L396" s="165" t="n">
        <f aca="false">L397</f>
        <v>0</v>
      </c>
      <c r="M396" s="165" t="n">
        <f aca="false">M397</f>
        <v>0</v>
      </c>
      <c r="N396" s="165" t="n">
        <f aca="false">N397</f>
        <v>0</v>
      </c>
      <c r="O396" s="165" t="n">
        <f aca="false">O397</f>
        <v>0</v>
      </c>
      <c r="P396" s="165" t="n">
        <f aca="false">P397</f>
        <v>0</v>
      </c>
      <c r="Q396" s="165" t="n">
        <f aca="false">Q397</f>
        <v>0</v>
      </c>
      <c r="R396" s="166" t="n">
        <f aca="false">R397</f>
        <v>0</v>
      </c>
      <c r="S396" s="164" t="n">
        <f aca="false">SUM(T396:AB396)</f>
        <v>18397100</v>
      </c>
      <c r="T396" s="164" t="n">
        <f aca="false">T397</f>
        <v>18397100</v>
      </c>
      <c r="U396" s="165" t="n">
        <f aca="false">U397</f>
        <v>0</v>
      </c>
      <c r="V396" s="165" t="n">
        <f aca="false">V397</f>
        <v>0</v>
      </c>
      <c r="W396" s="165" t="n">
        <f aca="false">W397</f>
        <v>0</v>
      </c>
      <c r="X396" s="165" t="n">
        <f aca="false">X397</f>
        <v>0</v>
      </c>
      <c r="Y396" s="165" t="n">
        <f aca="false">Y397</f>
        <v>0</v>
      </c>
      <c r="Z396" s="165" t="n">
        <f aca="false">Z397</f>
        <v>0</v>
      </c>
      <c r="AA396" s="165" t="n">
        <f aca="false">AA397</f>
        <v>0</v>
      </c>
      <c r="AB396" s="166" t="n">
        <f aca="false">AB397</f>
        <v>0</v>
      </c>
    </row>
    <row r="397" customFormat="false" ht="32.1" hidden="false" customHeight="false" outlineLevel="0" collapsed="false">
      <c r="B397" s="132"/>
      <c r="C397" s="29" t="s">
        <v>135</v>
      </c>
      <c r="D397" s="107" t="n">
        <v>925</v>
      </c>
      <c r="E397" s="160" t="s">
        <v>57</v>
      </c>
      <c r="F397" s="160" t="s">
        <v>39</v>
      </c>
      <c r="G397" s="107" t="n">
        <v>5250000590</v>
      </c>
      <c r="H397" s="175"/>
      <c r="I397" s="164" t="n">
        <f aca="false">SUM(J397:R397)</f>
        <v>18656500</v>
      </c>
      <c r="J397" s="164" t="n">
        <f aca="false">J398+J399+J400</f>
        <v>13429800</v>
      </c>
      <c r="K397" s="165" t="n">
        <f aca="false">K398+K399+K400</f>
        <v>5226700</v>
      </c>
      <c r="L397" s="165" t="n">
        <f aca="false">L398+L399+L400</f>
        <v>0</v>
      </c>
      <c r="M397" s="165" t="n">
        <f aca="false">M398+M399+M400</f>
        <v>0</v>
      </c>
      <c r="N397" s="165" t="n">
        <f aca="false">N398+N399+N400</f>
        <v>0</v>
      </c>
      <c r="O397" s="165" t="n">
        <f aca="false">O398+O399+O400</f>
        <v>0</v>
      </c>
      <c r="P397" s="165" t="n">
        <f aca="false">P398+P399+P400</f>
        <v>0</v>
      </c>
      <c r="Q397" s="165" t="n">
        <f aca="false">Q398+Q399+Q400</f>
        <v>0</v>
      </c>
      <c r="R397" s="166" t="n">
        <f aca="false">R398+R399+R400</f>
        <v>0</v>
      </c>
      <c r="S397" s="164" t="n">
        <f aca="false">SUM(T397:AB397)</f>
        <v>18397100</v>
      </c>
      <c r="T397" s="164" t="n">
        <f aca="false">T398+T399+T400</f>
        <v>18397100</v>
      </c>
      <c r="U397" s="165" t="n">
        <f aca="false">U398+U399+U400</f>
        <v>0</v>
      </c>
      <c r="V397" s="165" t="n">
        <f aca="false">V398+V399+V400</f>
        <v>0</v>
      </c>
      <c r="W397" s="165" t="n">
        <f aca="false">W398+W399+W400</f>
        <v>0</v>
      </c>
      <c r="X397" s="165" t="n">
        <f aca="false">X398+X399+X400</f>
        <v>0</v>
      </c>
      <c r="Y397" s="165" t="n">
        <f aca="false">Y398+Y399+Y400</f>
        <v>0</v>
      </c>
      <c r="Z397" s="165" t="n">
        <f aca="false">Z398+Z399+Z400</f>
        <v>0</v>
      </c>
      <c r="AA397" s="165" t="n">
        <f aca="false">AA398+AA399+AA400</f>
        <v>0</v>
      </c>
      <c r="AB397" s="166" t="n">
        <f aca="false">AB398+AB399+AB400</f>
        <v>0</v>
      </c>
    </row>
    <row r="398" customFormat="false" ht="64.15" hidden="false" customHeight="false" outlineLevel="0" collapsed="false">
      <c r="B398" s="132"/>
      <c r="C398" s="29" t="s">
        <v>105</v>
      </c>
      <c r="D398" s="107" t="n">
        <v>925</v>
      </c>
      <c r="E398" s="160" t="s">
        <v>57</v>
      </c>
      <c r="F398" s="160" t="s">
        <v>39</v>
      </c>
      <c r="G398" s="107" t="n">
        <v>5250000590</v>
      </c>
      <c r="H398" s="175" t="n">
        <v>100</v>
      </c>
      <c r="I398" s="164" t="n">
        <f aca="false">SUM(J398:R398)</f>
        <v>17852000</v>
      </c>
      <c r="J398" s="164" t="n">
        <v>12537900</v>
      </c>
      <c r="K398" s="165" t="n">
        <v>5314100</v>
      </c>
      <c r="L398" s="165"/>
      <c r="M398" s="165"/>
      <c r="N398" s="165"/>
      <c r="O398" s="165"/>
      <c r="P398" s="165"/>
      <c r="Q398" s="165"/>
      <c r="R398" s="166"/>
      <c r="S398" s="164" t="n">
        <f aca="false">SUM(T398:AB398)</f>
        <v>17584500</v>
      </c>
      <c r="T398" s="164" t="n">
        <v>17584500</v>
      </c>
      <c r="U398" s="165"/>
      <c r="V398" s="165"/>
      <c r="W398" s="165"/>
      <c r="X398" s="165"/>
      <c r="Y398" s="165"/>
      <c r="Z398" s="165"/>
      <c r="AA398" s="165"/>
      <c r="AB398" s="166"/>
      <c r="AD398" s="2"/>
    </row>
    <row r="399" customFormat="false" ht="32.1" hidden="false" customHeight="false" outlineLevel="0" collapsed="false">
      <c r="B399" s="132"/>
      <c r="C399" s="29" t="s">
        <v>108</v>
      </c>
      <c r="D399" s="107" t="n">
        <v>925</v>
      </c>
      <c r="E399" s="160" t="s">
        <v>57</v>
      </c>
      <c r="F399" s="160" t="s">
        <v>39</v>
      </c>
      <c r="G399" s="107" t="n">
        <v>5250000590</v>
      </c>
      <c r="H399" s="175" t="n">
        <v>200</v>
      </c>
      <c r="I399" s="164" t="n">
        <f aca="false">SUM(J399:R399)</f>
        <v>801800</v>
      </c>
      <c r="J399" s="164" t="n">
        <v>887500</v>
      </c>
      <c r="K399" s="165" t="n">
        <v>-85700</v>
      </c>
      <c r="L399" s="165"/>
      <c r="M399" s="165"/>
      <c r="N399" s="165"/>
      <c r="O399" s="165"/>
      <c r="P399" s="165"/>
      <c r="Q399" s="165"/>
      <c r="R399" s="166"/>
      <c r="S399" s="164" t="n">
        <f aca="false">SUM(T399:AB399)</f>
        <v>810000</v>
      </c>
      <c r="T399" s="164" t="n">
        <v>810000</v>
      </c>
      <c r="U399" s="165"/>
      <c r="V399" s="165"/>
      <c r="W399" s="165"/>
      <c r="X399" s="165"/>
      <c r="Y399" s="165"/>
      <c r="Z399" s="165"/>
      <c r="AA399" s="165"/>
      <c r="AB399" s="166"/>
      <c r="AD399" s="2"/>
    </row>
    <row r="400" customFormat="false" ht="17.35" hidden="false" customHeight="false" outlineLevel="0" collapsed="false">
      <c r="B400" s="132"/>
      <c r="C400" s="29" t="s">
        <v>111</v>
      </c>
      <c r="D400" s="107" t="n">
        <v>925</v>
      </c>
      <c r="E400" s="160" t="s">
        <v>57</v>
      </c>
      <c r="F400" s="160" t="s">
        <v>39</v>
      </c>
      <c r="G400" s="107" t="n">
        <v>5250000590</v>
      </c>
      <c r="H400" s="175" t="n">
        <v>800</v>
      </c>
      <c r="I400" s="164" t="n">
        <f aca="false">SUM(J400:R400)</f>
        <v>2700</v>
      </c>
      <c r="J400" s="164" t="n">
        <v>4400</v>
      </c>
      <c r="K400" s="165" t="n">
        <v>-1700</v>
      </c>
      <c r="L400" s="165"/>
      <c r="M400" s="165"/>
      <c r="N400" s="165"/>
      <c r="O400" s="165"/>
      <c r="P400" s="165"/>
      <c r="Q400" s="165"/>
      <c r="R400" s="166"/>
      <c r="S400" s="164" t="n">
        <f aca="false">SUM(T400:AB400)</f>
        <v>2600</v>
      </c>
      <c r="T400" s="164" t="n">
        <v>2600</v>
      </c>
      <c r="U400" s="165"/>
      <c r="V400" s="165"/>
      <c r="W400" s="165"/>
      <c r="X400" s="165"/>
      <c r="Y400" s="165"/>
      <c r="Z400" s="165"/>
      <c r="AA400" s="165"/>
      <c r="AB400" s="166"/>
      <c r="AD400" s="2"/>
    </row>
    <row r="401" customFormat="false" ht="17.35" hidden="false" customHeight="false" outlineLevel="0" collapsed="false">
      <c r="B401" s="132"/>
      <c r="C401" s="29" t="s">
        <v>167</v>
      </c>
      <c r="D401" s="107" t="n">
        <v>925</v>
      </c>
      <c r="E401" s="160" t="s">
        <v>57</v>
      </c>
      <c r="F401" s="160" t="s">
        <v>39</v>
      </c>
      <c r="G401" s="107" t="n">
        <v>5800000000</v>
      </c>
      <c r="H401" s="175"/>
      <c r="I401" s="164" t="n">
        <f aca="false">SUM(J401:R401)</f>
        <v>8368200</v>
      </c>
      <c r="J401" s="164" t="n">
        <f aca="false">J406+J402</f>
        <v>11110500</v>
      </c>
      <c r="K401" s="165" t="n">
        <f aca="false">K406+K402</f>
        <v>-5476500</v>
      </c>
      <c r="L401" s="165" t="n">
        <f aca="false">L406+L402</f>
        <v>0</v>
      </c>
      <c r="M401" s="165" t="n">
        <f aca="false">M406+M402</f>
        <v>0</v>
      </c>
      <c r="N401" s="165" t="n">
        <f aca="false">N406+N402</f>
        <v>2734200</v>
      </c>
      <c r="O401" s="165" t="n">
        <f aca="false">O406+O402</f>
        <v>0</v>
      </c>
      <c r="P401" s="165" t="n">
        <f aca="false">P406+P402</f>
        <v>0</v>
      </c>
      <c r="Q401" s="165" t="n">
        <f aca="false">Q406+Q402</f>
        <v>0</v>
      </c>
      <c r="R401" s="166" t="n">
        <f aca="false">R406+R402</f>
        <v>0</v>
      </c>
      <c r="S401" s="164" t="n">
        <f aca="false">SUM(T401:AB401)</f>
        <v>8342900</v>
      </c>
      <c r="T401" s="164" t="n">
        <f aca="false">T406</f>
        <v>5608700</v>
      </c>
      <c r="U401" s="165" t="n">
        <f aca="false">U406</f>
        <v>0</v>
      </c>
      <c r="V401" s="165" t="n">
        <f aca="false">V406+V402</f>
        <v>0</v>
      </c>
      <c r="W401" s="165" t="n">
        <f aca="false">W406+W402</f>
        <v>0</v>
      </c>
      <c r="X401" s="165" t="n">
        <f aca="false">X406+X402</f>
        <v>2734200</v>
      </c>
      <c r="Y401" s="165" t="n">
        <f aca="false">Y406+Y402</f>
        <v>0</v>
      </c>
      <c r="Z401" s="165" t="n">
        <f aca="false">Z406+Z402</f>
        <v>0</v>
      </c>
      <c r="AA401" s="165" t="n">
        <f aca="false">AA406+AA402</f>
        <v>0</v>
      </c>
      <c r="AB401" s="166" t="n">
        <f aca="false">AB406+AB402</f>
        <v>0</v>
      </c>
    </row>
    <row r="402" customFormat="false" ht="17.35" hidden="false" customHeight="false" outlineLevel="0" collapsed="false">
      <c r="B402" s="132"/>
      <c r="C402" s="29" t="s">
        <v>168</v>
      </c>
      <c r="D402" s="107" t="n">
        <v>925</v>
      </c>
      <c r="E402" s="160" t="s">
        <v>57</v>
      </c>
      <c r="F402" s="160" t="s">
        <v>39</v>
      </c>
      <c r="G402" s="107" t="n">
        <v>5810000000</v>
      </c>
      <c r="H402" s="175"/>
      <c r="I402" s="164" t="n">
        <f aca="false">SUM(J402:R402)</f>
        <v>2734200</v>
      </c>
      <c r="J402" s="164" t="n">
        <f aca="false">J403</f>
        <v>2499800</v>
      </c>
      <c r="K402" s="165" t="n">
        <f aca="false">K403</f>
        <v>-2499800</v>
      </c>
      <c r="L402" s="165" t="n">
        <f aca="false">L403</f>
        <v>0</v>
      </c>
      <c r="M402" s="165" t="n">
        <f aca="false">M403</f>
        <v>0</v>
      </c>
      <c r="N402" s="165" t="n">
        <f aca="false">N403</f>
        <v>2734200</v>
      </c>
      <c r="O402" s="165" t="n">
        <f aca="false">O403</f>
        <v>0</v>
      </c>
      <c r="P402" s="165" t="n">
        <f aca="false">P403</f>
        <v>0</v>
      </c>
      <c r="Q402" s="165" t="n">
        <f aca="false">Q403</f>
        <v>0</v>
      </c>
      <c r="R402" s="166" t="n">
        <f aca="false">R403</f>
        <v>0</v>
      </c>
      <c r="S402" s="164" t="n">
        <f aca="false">SUM(T402:AB402)</f>
        <v>2734200</v>
      </c>
      <c r="T402" s="164"/>
      <c r="U402" s="165"/>
      <c r="V402" s="165" t="n">
        <f aca="false">V403</f>
        <v>0</v>
      </c>
      <c r="W402" s="165" t="n">
        <f aca="false">W403</f>
        <v>0</v>
      </c>
      <c r="X402" s="165" t="n">
        <f aca="false">X403</f>
        <v>2734200</v>
      </c>
      <c r="Y402" s="165" t="n">
        <f aca="false">Y403</f>
        <v>0</v>
      </c>
      <c r="Z402" s="165" t="n">
        <f aca="false">Z403</f>
        <v>0</v>
      </c>
      <c r="AA402" s="165" t="n">
        <f aca="false">AA403</f>
        <v>0</v>
      </c>
      <c r="AB402" s="166" t="n">
        <f aca="false">AB403</f>
        <v>0</v>
      </c>
    </row>
    <row r="403" customFormat="false" ht="17.35" hidden="false" customHeight="false" outlineLevel="0" collapsed="false">
      <c r="B403" s="132"/>
      <c r="C403" s="29" t="s">
        <v>190</v>
      </c>
      <c r="D403" s="107" t="n">
        <v>925</v>
      </c>
      <c r="E403" s="160" t="s">
        <v>57</v>
      </c>
      <c r="F403" s="160" t="s">
        <v>39</v>
      </c>
      <c r="G403" s="107" t="s">
        <v>191</v>
      </c>
      <c r="H403" s="175"/>
      <c r="I403" s="164" t="n">
        <f aca="false">SUM(J403:R403)</f>
        <v>2734200</v>
      </c>
      <c r="J403" s="164" t="n">
        <f aca="false">J404</f>
        <v>2499800</v>
      </c>
      <c r="K403" s="165" t="n">
        <f aca="false">K404</f>
        <v>-2499800</v>
      </c>
      <c r="L403" s="165" t="n">
        <f aca="false">L404</f>
        <v>0</v>
      </c>
      <c r="M403" s="165" t="n">
        <f aca="false">M404</f>
        <v>0</v>
      </c>
      <c r="N403" s="165" t="n">
        <f aca="false">N404</f>
        <v>2734200</v>
      </c>
      <c r="O403" s="165" t="n">
        <f aca="false">O404</f>
        <v>0</v>
      </c>
      <c r="P403" s="165" t="n">
        <f aca="false">P404</f>
        <v>0</v>
      </c>
      <c r="Q403" s="165" t="n">
        <f aca="false">Q404</f>
        <v>0</v>
      </c>
      <c r="R403" s="166" t="n">
        <f aca="false">R404</f>
        <v>0</v>
      </c>
      <c r="S403" s="164" t="n">
        <f aca="false">SUM(T403:AB403)</f>
        <v>2734200</v>
      </c>
      <c r="T403" s="164"/>
      <c r="U403" s="165"/>
      <c r="V403" s="165" t="n">
        <f aca="false">V404</f>
        <v>0</v>
      </c>
      <c r="W403" s="165" t="n">
        <f aca="false">W404</f>
        <v>0</v>
      </c>
      <c r="X403" s="165" t="n">
        <f aca="false">X404</f>
        <v>2734200</v>
      </c>
      <c r="Y403" s="165" t="n">
        <f aca="false">Y404</f>
        <v>0</v>
      </c>
      <c r="Z403" s="165" t="n">
        <f aca="false">Z404</f>
        <v>0</v>
      </c>
      <c r="AA403" s="165" t="n">
        <f aca="false">AA404</f>
        <v>0</v>
      </c>
      <c r="AB403" s="166" t="n">
        <f aca="false">AB404</f>
        <v>0</v>
      </c>
    </row>
    <row r="404" customFormat="false" ht="126.85" hidden="false" customHeight="false" outlineLevel="0" collapsed="false">
      <c r="B404" s="132"/>
      <c r="C404" s="29" t="s">
        <v>192</v>
      </c>
      <c r="D404" s="107" t="n">
        <v>925</v>
      </c>
      <c r="E404" s="160" t="s">
        <v>57</v>
      </c>
      <c r="F404" s="160" t="s">
        <v>39</v>
      </c>
      <c r="G404" s="107" t="s">
        <v>193</v>
      </c>
      <c r="H404" s="175"/>
      <c r="I404" s="164" t="n">
        <f aca="false">SUM(J404:R404)</f>
        <v>2734200</v>
      </c>
      <c r="J404" s="164" t="n">
        <f aca="false">J405</f>
        <v>2499800</v>
      </c>
      <c r="K404" s="165" t="n">
        <f aca="false">K405</f>
        <v>-2499800</v>
      </c>
      <c r="L404" s="165" t="n">
        <f aca="false">L405</f>
        <v>0</v>
      </c>
      <c r="M404" s="165" t="n">
        <f aca="false">M405</f>
        <v>0</v>
      </c>
      <c r="N404" s="165" t="n">
        <f aca="false">N405</f>
        <v>2734200</v>
      </c>
      <c r="O404" s="165" t="n">
        <f aca="false">O405</f>
        <v>0</v>
      </c>
      <c r="P404" s="165" t="n">
        <f aca="false">P405</f>
        <v>0</v>
      </c>
      <c r="Q404" s="165" t="n">
        <f aca="false">Q405</f>
        <v>0</v>
      </c>
      <c r="R404" s="166" t="n">
        <f aca="false">R405</f>
        <v>0</v>
      </c>
      <c r="S404" s="164" t="n">
        <f aca="false">SUM(T404:AB404)</f>
        <v>2734200</v>
      </c>
      <c r="T404" s="164"/>
      <c r="U404" s="165"/>
      <c r="V404" s="165" t="n">
        <f aca="false">V405</f>
        <v>0</v>
      </c>
      <c r="W404" s="165" t="n">
        <f aca="false">W405</f>
        <v>0</v>
      </c>
      <c r="X404" s="165" t="n">
        <f aca="false">X405</f>
        <v>2734200</v>
      </c>
      <c r="Y404" s="165" t="n">
        <f aca="false">Y405</f>
        <v>0</v>
      </c>
      <c r="Z404" s="165" t="n">
        <f aca="false">Z405</f>
        <v>0</v>
      </c>
      <c r="AA404" s="165" t="n">
        <f aca="false">AA405</f>
        <v>0</v>
      </c>
      <c r="AB404" s="166" t="n">
        <f aca="false">AB405</f>
        <v>0</v>
      </c>
    </row>
    <row r="405" customFormat="false" ht="32.1" hidden="false" customHeight="false" outlineLevel="0" collapsed="false">
      <c r="B405" s="132"/>
      <c r="C405" s="29" t="s">
        <v>171</v>
      </c>
      <c r="D405" s="107" t="n">
        <v>925</v>
      </c>
      <c r="E405" s="160" t="s">
        <v>57</v>
      </c>
      <c r="F405" s="160" t="s">
        <v>39</v>
      </c>
      <c r="G405" s="107" t="s">
        <v>193</v>
      </c>
      <c r="H405" s="175" t="n">
        <v>600</v>
      </c>
      <c r="I405" s="164" t="n">
        <f aca="false">SUM(J405:R405)</f>
        <v>2734200</v>
      </c>
      <c r="J405" s="164" t="n">
        <v>2499800</v>
      </c>
      <c r="K405" s="165" t="n">
        <v>-2499800</v>
      </c>
      <c r="L405" s="165"/>
      <c r="M405" s="165"/>
      <c r="N405" s="165" t="n">
        <v>2734200</v>
      </c>
      <c r="O405" s="165"/>
      <c r="P405" s="165"/>
      <c r="Q405" s="165"/>
      <c r="R405" s="166"/>
      <c r="S405" s="164" t="n">
        <f aca="false">SUM(T405:AB405)</f>
        <v>2734200</v>
      </c>
      <c r="T405" s="164"/>
      <c r="U405" s="165"/>
      <c r="V405" s="165"/>
      <c r="W405" s="165"/>
      <c r="X405" s="165" t="n">
        <v>2734200</v>
      </c>
      <c r="Y405" s="165"/>
      <c r="Z405" s="165"/>
      <c r="AA405" s="165"/>
      <c r="AB405" s="166"/>
    </row>
    <row r="406" customFormat="false" ht="17.35" hidden="false" customHeight="false" outlineLevel="0" collapsed="false">
      <c r="B406" s="132"/>
      <c r="C406" s="29" t="s">
        <v>210</v>
      </c>
      <c r="D406" s="107" t="n">
        <v>925</v>
      </c>
      <c r="E406" s="160" t="s">
        <v>57</v>
      </c>
      <c r="F406" s="160" t="s">
        <v>39</v>
      </c>
      <c r="G406" s="107" t="n">
        <v>5830000000</v>
      </c>
      <c r="H406" s="175"/>
      <c r="I406" s="164" t="n">
        <f aca="false">SUM(J406:R406)</f>
        <v>5634000</v>
      </c>
      <c r="J406" s="164" t="n">
        <f aca="false">J407+J411+J409</f>
        <v>8610700</v>
      </c>
      <c r="K406" s="165" t="n">
        <f aca="false">K407+K411+K409</f>
        <v>-2976700</v>
      </c>
      <c r="L406" s="165" t="n">
        <f aca="false">L407+L411+L409</f>
        <v>0</v>
      </c>
      <c r="M406" s="165" t="n">
        <f aca="false">M407+M411+M409</f>
        <v>0</v>
      </c>
      <c r="N406" s="165" t="n">
        <f aca="false">N407+N411+N409</f>
        <v>0</v>
      </c>
      <c r="O406" s="165" t="n">
        <f aca="false">O407+O411+O409</f>
        <v>0</v>
      </c>
      <c r="P406" s="165" t="n">
        <f aca="false">P407+P411+P409</f>
        <v>0</v>
      </c>
      <c r="Q406" s="165" t="n">
        <f aca="false">Q407+Q411+Q409</f>
        <v>0</v>
      </c>
      <c r="R406" s="166" t="n">
        <f aca="false">R407+R411+R409</f>
        <v>0</v>
      </c>
      <c r="S406" s="164" t="n">
        <f aca="false">SUM(T406:AB406)</f>
        <v>5608700</v>
      </c>
      <c r="T406" s="164" t="n">
        <f aca="false">T407+T411</f>
        <v>5608700</v>
      </c>
      <c r="U406" s="165" t="n">
        <f aca="false">U407+U411+U409</f>
        <v>0</v>
      </c>
      <c r="V406" s="165" t="n">
        <f aca="false">V407+V411+V409</f>
        <v>0</v>
      </c>
      <c r="W406" s="165" t="n">
        <f aca="false">W407+W411+W409</f>
        <v>0</v>
      </c>
      <c r="X406" s="165" t="n">
        <f aca="false">X407+X411+X409</f>
        <v>0</v>
      </c>
      <c r="Y406" s="165" t="n">
        <f aca="false">Y407+Y411+Y409</f>
        <v>0</v>
      </c>
      <c r="Z406" s="165" t="n">
        <f aca="false">Z407+Z411+Z409</f>
        <v>0</v>
      </c>
      <c r="AA406" s="165" t="n">
        <f aca="false">AA407+AA411+AA409</f>
        <v>0</v>
      </c>
      <c r="AB406" s="166" t="n">
        <f aca="false">AB407+AB411+AB409</f>
        <v>0</v>
      </c>
    </row>
    <row r="407" customFormat="false" ht="32.1" hidden="false" customHeight="false" outlineLevel="0" collapsed="false">
      <c r="B407" s="132"/>
      <c r="C407" s="29" t="s">
        <v>135</v>
      </c>
      <c r="D407" s="107" t="n">
        <v>925</v>
      </c>
      <c r="E407" s="160" t="s">
        <v>57</v>
      </c>
      <c r="F407" s="160" t="s">
        <v>39</v>
      </c>
      <c r="G407" s="107" t="n">
        <v>5830000590</v>
      </c>
      <c r="H407" s="175"/>
      <c r="I407" s="164" t="n">
        <f aca="false">SUM(J407:R407)</f>
        <v>5634000</v>
      </c>
      <c r="J407" s="164" t="n">
        <f aca="false">J408</f>
        <v>4482200</v>
      </c>
      <c r="K407" s="165" t="n">
        <f aca="false">K408</f>
        <v>1151800</v>
      </c>
      <c r="L407" s="165" t="n">
        <f aca="false">L408</f>
        <v>0</v>
      </c>
      <c r="M407" s="165" t="n">
        <f aca="false">M408</f>
        <v>0</v>
      </c>
      <c r="N407" s="165" t="n">
        <f aca="false">N408</f>
        <v>0</v>
      </c>
      <c r="O407" s="165" t="n">
        <f aca="false">O408</f>
        <v>0</v>
      </c>
      <c r="P407" s="165" t="n">
        <f aca="false">P408</f>
        <v>0</v>
      </c>
      <c r="Q407" s="165" t="n">
        <f aca="false">Q408</f>
        <v>0</v>
      </c>
      <c r="R407" s="166" t="n">
        <f aca="false">R408</f>
        <v>0</v>
      </c>
      <c r="S407" s="164" t="n">
        <f aca="false">SUM(T407:AB407)</f>
        <v>5608700</v>
      </c>
      <c r="T407" s="164" t="n">
        <f aca="false">T408</f>
        <v>5608700</v>
      </c>
      <c r="U407" s="165" t="n">
        <f aca="false">U408</f>
        <v>0</v>
      </c>
      <c r="V407" s="165" t="n">
        <f aca="false">V408</f>
        <v>0</v>
      </c>
      <c r="W407" s="165" t="n">
        <f aca="false">W408</f>
        <v>0</v>
      </c>
      <c r="X407" s="165" t="n">
        <f aca="false">X408</f>
        <v>0</v>
      </c>
      <c r="Y407" s="165" t="n">
        <f aca="false">Y408</f>
        <v>0</v>
      </c>
      <c r="Z407" s="165" t="n">
        <f aca="false">Z408</f>
        <v>0</v>
      </c>
      <c r="AA407" s="165" t="n">
        <f aca="false">AA408</f>
        <v>0</v>
      </c>
      <c r="AB407" s="166" t="n">
        <f aca="false">AB408</f>
        <v>0</v>
      </c>
    </row>
    <row r="408" customFormat="false" ht="32.1" hidden="false" customHeight="false" outlineLevel="0" collapsed="false">
      <c r="B408" s="132"/>
      <c r="C408" s="29" t="s">
        <v>171</v>
      </c>
      <c r="D408" s="107" t="n">
        <v>925</v>
      </c>
      <c r="E408" s="160" t="s">
        <v>57</v>
      </c>
      <c r="F408" s="160" t="s">
        <v>39</v>
      </c>
      <c r="G408" s="107" t="n">
        <v>5830000590</v>
      </c>
      <c r="H408" s="175" t="n">
        <v>600</v>
      </c>
      <c r="I408" s="164" t="n">
        <f aca="false">SUM(J408:R408)</f>
        <v>5634000</v>
      </c>
      <c r="J408" s="164" t="n">
        <v>4482200</v>
      </c>
      <c r="K408" s="165" t="n">
        <v>1151800</v>
      </c>
      <c r="L408" s="165"/>
      <c r="M408" s="165"/>
      <c r="N408" s="165"/>
      <c r="O408" s="165"/>
      <c r="P408" s="165"/>
      <c r="Q408" s="165"/>
      <c r="R408" s="166"/>
      <c r="S408" s="164" t="n">
        <f aca="false">SUM(T408:AB408)</f>
        <v>5608700</v>
      </c>
      <c r="T408" s="164" t="n">
        <v>5608700</v>
      </c>
      <c r="U408" s="165"/>
      <c r="V408" s="165"/>
      <c r="W408" s="165"/>
      <c r="X408" s="165"/>
      <c r="Y408" s="165"/>
      <c r="Z408" s="165"/>
      <c r="AA408" s="165"/>
      <c r="AB408" s="166"/>
    </row>
    <row r="409" customFormat="false" ht="48.2" hidden="true" customHeight="false" outlineLevel="0" collapsed="false">
      <c r="B409" s="132"/>
      <c r="C409" s="29" t="s">
        <v>212</v>
      </c>
      <c r="D409" s="107" t="n">
        <v>925</v>
      </c>
      <c r="E409" s="160" t="s">
        <v>57</v>
      </c>
      <c r="F409" s="160" t="s">
        <v>39</v>
      </c>
      <c r="G409" s="107" t="s">
        <v>213</v>
      </c>
      <c r="H409" s="175"/>
      <c r="I409" s="164" t="n">
        <f aca="false">SUM(J409:R409)</f>
        <v>0</v>
      </c>
      <c r="J409" s="164" t="n">
        <f aca="false">J410</f>
        <v>3300500</v>
      </c>
      <c r="K409" s="165" t="n">
        <f aca="false">K410</f>
        <v>-3300500</v>
      </c>
      <c r="L409" s="165" t="n">
        <f aca="false">L410</f>
        <v>0</v>
      </c>
      <c r="M409" s="165" t="n">
        <f aca="false">M410</f>
        <v>0</v>
      </c>
      <c r="N409" s="165" t="n">
        <f aca="false">N410</f>
        <v>0</v>
      </c>
      <c r="O409" s="165" t="n">
        <f aca="false">O410</f>
        <v>0</v>
      </c>
      <c r="P409" s="165" t="n">
        <f aca="false">P410</f>
        <v>0</v>
      </c>
      <c r="Q409" s="165" t="n">
        <f aca="false">Q410</f>
        <v>0</v>
      </c>
      <c r="R409" s="166" t="n">
        <f aca="false">R410</f>
        <v>0</v>
      </c>
      <c r="S409" s="164" t="n">
        <f aca="false">SUM(T409:AB409)</f>
        <v>0</v>
      </c>
      <c r="T409" s="164"/>
      <c r="U409" s="165" t="n">
        <f aca="false">U410</f>
        <v>0</v>
      </c>
      <c r="V409" s="165" t="n">
        <f aca="false">V410</f>
        <v>0</v>
      </c>
      <c r="W409" s="165" t="n">
        <f aca="false">W410</f>
        <v>0</v>
      </c>
      <c r="X409" s="165" t="n">
        <f aca="false">X410</f>
        <v>0</v>
      </c>
      <c r="Y409" s="165" t="n">
        <f aca="false">Y410</f>
        <v>0</v>
      </c>
      <c r="Z409" s="165" t="n">
        <f aca="false">Z410</f>
        <v>0</v>
      </c>
      <c r="AA409" s="165" t="n">
        <f aca="false">AA410</f>
        <v>0</v>
      </c>
      <c r="AB409" s="166" t="n">
        <f aca="false">AB410</f>
        <v>0</v>
      </c>
    </row>
    <row r="410" customFormat="false" ht="32.1" hidden="true" customHeight="false" outlineLevel="0" collapsed="false">
      <c r="B410" s="132"/>
      <c r="C410" s="29" t="s">
        <v>171</v>
      </c>
      <c r="D410" s="107" t="n">
        <v>925</v>
      </c>
      <c r="E410" s="160" t="s">
        <v>57</v>
      </c>
      <c r="F410" s="160" t="s">
        <v>39</v>
      </c>
      <c r="G410" s="107" t="s">
        <v>213</v>
      </c>
      <c r="H410" s="175" t="n">
        <v>600</v>
      </c>
      <c r="I410" s="164" t="n">
        <f aca="false">SUM(J410:R410)</f>
        <v>0</v>
      </c>
      <c r="J410" s="164" t="n">
        <v>3300500</v>
      </c>
      <c r="K410" s="165" t="n">
        <v>-3300500</v>
      </c>
      <c r="L410" s="165"/>
      <c r="M410" s="165"/>
      <c r="N410" s="165"/>
      <c r="O410" s="165"/>
      <c r="P410" s="165"/>
      <c r="Q410" s="165"/>
      <c r="R410" s="166"/>
      <c r="S410" s="164" t="n">
        <f aca="false">SUM(T410:AB410)</f>
        <v>0</v>
      </c>
      <c r="T410" s="164"/>
      <c r="U410" s="165"/>
      <c r="V410" s="165"/>
      <c r="W410" s="165"/>
      <c r="X410" s="165"/>
      <c r="Y410" s="165"/>
      <c r="Z410" s="165"/>
      <c r="AA410" s="165"/>
      <c r="AB410" s="166"/>
    </row>
    <row r="411" customFormat="false" ht="32.1" hidden="true" customHeight="false" outlineLevel="0" collapsed="false">
      <c r="B411" s="132"/>
      <c r="C411" s="29" t="s">
        <v>214</v>
      </c>
      <c r="D411" s="107" t="n">
        <v>925</v>
      </c>
      <c r="E411" s="160" t="s">
        <v>57</v>
      </c>
      <c r="F411" s="160" t="s">
        <v>39</v>
      </c>
      <c r="G411" s="107" t="n">
        <v>5830100000</v>
      </c>
      <c r="H411" s="175"/>
      <c r="I411" s="164" t="n">
        <f aca="false">SUM(J411:R411)</f>
        <v>0</v>
      </c>
      <c r="J411" s="164" t="n">
        <f aca="false">J412</f>
        <v>828000</v>
      </c>
      <c r="K411" s="165" t="n">
        <f aca="false">K412</f>
        <v>-828000</v>
      </c>
      <c r="L411" s="165" t="n">
        <f aca="false">L412</f>
        <v>0</v>
      </c>
      <c r="M411" s="165" t="n">
        <f aca="false">M412</f>
        <v>0</v>
      </c>
      <c r="N411" s="165" t="n">
        <f aca="false">N412</f>
        <v>0</v>
      </c>
      <c r="O411" s="165" t="n">
        <f aca="false">O412</f>
        <v>0</v>
      </c>
      <c r="P411" s="165" t="n">
        <f aca="false">P412</f>
        <v>0</v>
      </c>
      <c r="Q411" s="165" t="n">
        <f aca="false">Q412</f>
        <v>0</v>
      </c>
      <c r="R411" s="166" t="n">
        <f aca="false">R412</f>
        <v>0</v>
      </c>
      <c r="S411" s="164" t="n">
        <f aca="false">SUM(T411:AB411)</f>
        <v>0</v>
      </c>
      <c r="T411" s="164" t="n">
        <f aca="false">T412</f>
        <v>0</v>
      </c>
      <c r="U411" s="165" t="n">
        <f aca="false">U412</f>
        <v>0</v>
      </c>
      <c r="V411" s="165" t="n">
        <f aca="false">V412</f>
        <v>0</v>
      </c>
      <c r="W411" s="165" t="n">
        <f aca="false">W412</f>
        <v>0</v>
      </c>
      <c r="X411" s="165" t="n">
        <f aca="false">X412</f>
        <v>0</v>
      </c>
      <c r="Y411" s="165" t="n">
        <f aca="false">Y412</f>
        <v>0</v>
      </c>
      <c r="Z411" s="165" t="n">
        <f aca="false">Z412</f>
        <v>0</v>
      </c>
      <c r="AA411" s="165" t="n">
        <f aca="false">AA412</f>
        <v>0</v>
      </c>
      <c r="AB411" s="166" t="n">
        <f aca="false">AB412</f>
        <v>0</v>
      </c>
    </row>
    <row r="412" customFormat="false" ht="32.1" hidden="true" customHeight="false" outlineLevel="0" collapsed="false">
      <c r="B412" s="132"/>
      <c r="C412" s="29" t="s">
        <v>135</v>
      </c>
      <c r="D412" s="107" t="n">
        <v>925</v>
      </c>
      <c r="E412" s="160" t="s">
        <v>57</v>
      </c>
      <c r="F412" s="160" t="s">
        <v>39</v>
      </c>
      <c r="G412" s="107" t="n">
        <v>5830100590</v>
      </c>
      <c r="H412" s="175"/>
      <c r="I412" s="164" t="n">
        <f aca="false">SUM(J412:R412)</f>
        <v>0</v>
      </c>
      <c r="J412" s="164" t="n">
        <f aca="false">J413</f>
        <v>828000</v>
      </c>
      <c r="K412" s="165" t="n">
        <f aca="false">K413</f>
        <v>-828000</v>
      </c>
      <c r="L412" s="165" t="n">
        <f aca="false">L413</f>
        <v>0</v>
      </c>
      <c r="M412" s="165" t="n">
        <f aca="false">M413</f>
        <v>0</v>
      </c>
      <c r="N412" s="165" t="n">
        <f aca="false">N413</f>
        <v>0</v>
      </c>
      <c r="O412" s="165" t="n">
        <f aca="false">O413</f>
        <v>0</v>
      </c>
      <c r="P412" s="165" t="n">
        <f aca="false">P413</f>
        <v>0</v>
      </c>
      <c r="Q412" s="165" t="n">
        <f aca="false">Q413</f>
        <v>0</v>
      </c>
      <c r="R412" s="166" t="n">
        <f aca="false">R413</f>
        <v>0</v>
      </c>
      <c r="S412" s="164" t="n">
        <f aca="false">SUM(T412:AB412)</f>
        <v>0</v>
      </c>
      <c r="T412" s="164" t="n">
        <f aca="false">T413</f>
        <v>0</v>
      </c>
      <c r="U412" s="165" t="n">
        <f aca="false">U413</f>
        <v>0</v>
      </c>
      <c r="V412" s="165" t="n">
        <f aca="false">V413</f>
        <v>0</v>
      </c>
      <c r="W412" s="165" t="n">
        <f aca="false">W413</f>
        <v>0</v>
      </c>
      <c r="X412" s="165" t="n">
        <f aca="false">X413</f>
        <v>0</v>
      </c>
      <c r="Y412" s="165" t="n">
        <f aca="false">Y413</f>
        <v>0</v>
      </c>
      <c r="Z412" s="165" t="n">
        <f aca="false">Z413</f>
        <v>0</v>
      </c>
      <c r="AA412" s="165" t="n">
        <f aca="false">AA413</f>
        <v>0</v>
      </c>
      <c r="AB412" s="166" t="n">
        <f aca="false">AB413</f>
        <v>0</v>
      </c>
    </row>
    <row r="413" customFormat="false" ht="17.35" hidden="true" customHeight="false" outlineLevel="0" collapsed="false">
      <c r="B413" s="132"/>
      <c r="C413" s="29" t="s">
        <v>147</v>
      </c>
      <c r="D413" s="107" t="n">
        <v>925</v>
      </c>
      <c r="E413" s="160" t="s">
        <v>57</v>
      </c>
      <c r="F413" s="160" t="s">
        <v>39</v>
      </c>
      <c r="G413" s="107" t="n">
        <v>5830100590</v>
      </c>
      <c r="H413" s="175" t="n">
        <v>300</v>
      </c>
      <c r="I413" s="164" t="n">
        <f aca="false">SUM(J413:R413)</f>
        <v>0</v>
      </c>
      <c r="J413" s="164" t="n">
        <v>828000</v>
      </c>
      <c r="K413" s="165" t="n">
        <v>-828000</v>
      </c>
      <c r="L413" s="165"/>
      <c r="M413" s="165"/>
      <c r="N413" s="165"/>
      <c r="O413" s="165"/>
      <c r="P413" s="165"/>
      <c r="Q413" s="165"/>
      <c r="R413" s="166"/>
      <c r="S413" s="164" t="n">
        <f aca="false">SUM(T413:AB413)</f>
        <v>0</v>
      </c>
      <c r="T413" s="164"/>
      <c r="U413" s="165"/>
      <c r="V413" s="165"/>
      <c r="W413" s="165"/>
      <c r="X413" s="165"/>
      <c r="Y413" s="165"/>
      <c r="Z413" s="165"/>
      <c r="AA413" s="165"/>
      <c r="AB413" s="166"/>
    </row>
    <row r="414" customFormat="false" ht="48.2" hidden="false" customHeight="false" outlineLevel="0" collapsed="false">
      <c r="B414" s="132"/>
      <c r="C414" s="29" t="s">
        <v>271</v>
      </c>
      <c r="D414" s="107" t="n">
        <v>925</v>
      </c>
      <c r="E414" s="160" t="s">
        <v>57</v>
      </c>
      <c r="F414" s="160" t="s">
        <v>39</v>
      </c>
      <c r="G414" s="107" t="n">
        <v>6700000000</v>
      </c>
      <c r="H414" s="175"/>
      <c r="I414" s="164" t="n">
        <f aca="false">SUM(J414:R414)</f>
        <v>2290500</v>
      </c>
      <c r="J414" s="164" t="n">
        <f aca="false">J415</f>
        <v>0</v>
      </c>
      <c r="K414" s="165" t="n">
        <f aca="false">K415</f>
        <v>2290500</v>
      </c>
      <c r="L414" s="165" t="n">
        <f aca="false">L415</f>
        <v>0</v>
      </c>
      <c r="M414" s="165" t="n">
        <f aca="false">M415</f>
        <v>0</v>
      </c>
      <c r="N414" s="165" t="n">
        <f aca="false">N415</f>
        <v>0</v>
      </c>
      <c r="O414" s="165" t="n">
        <f aca="false">O415</f>
        <v>0</v>
      </c>
      <c r="P414" s="165" t="n">
        <f aca="false">P415</f>
        <v>0</v>
      </c>
      <c r="Q414" s="165" t="n">
        <f aca="false">Q415</f>
        <v>0</v>
      </c>
      <c r="R414" s="166" t="n">
        <f aca="false">R415</f>
        <v>0</v>
      </c>
      <c r="S414" s="164" t="n">
        <f aca="false">SUM(T414:AB414)</f>
        <v>2290500</v>
      </c>
      <c r="T414" s="164" t="n">
        <f aca="false">T415</f>
        <v>2290500</v>
      </c>
      <c r="U414" s="165" t="n">
        <f aca="false">U415</f>
        <v>0</v>
      </c>
      <c r="V414" s="165" t="n">
        <f aca="false">V415</f>
        <v>0</v>
      </c>
      <c r="W414" s="165" t="n">
        <f aca="false">W415</f>
        <v>0</v>
      </c>
      <c r="X414" s="165" t="n">
        <f aca="false">X415</f>
        <v>0</v>
      </c>
      <c r="Y414" s="165" t="n">
        <f aca="false">Y415</f>
        <v>0</v>
      </c>
      <c r="Z414" s="165" t="n">
        <f aca="false">Z415</f>
        <v>0</v>
      </c>
      <c r="AA414" s="165" t="n">
        <f aca="false">AA415</f>
        <v>0</v>
      </c>
      <c r="AB414" s="166" t="n">
        <f aca="false">AB415</f>
        <v>0</v>
      </c>
    </row>
    <row r="415" customFormat="false" ht="32.1" hidden="false" customHeight="false" outlineLevel="0" collapsed="false">
      <c r="B415" s="132"/>
      <c r="C415" s="29" t="s">
        <v>272</v>
      </c>
      <c r="D415" s="107" t="n">
        <v>925</v>
      </c>
      <c r="E415" s="160" t="s">
        <v>57</v>
      </c>
      <c r="F415" s="160" t="s">
        <v>39</v>
      </c>
      <c r="G415" s="107" t="n">
        <v>6710000000</v>
      </c>
      <c r="H415" s="175"/>
      <c r="I415" s="164" t="n">
        <f aca="false">SUM(J415:R415)</f>
        <v>2290500</v>
      </c>
      <c r="J415" s="164" t="n">
        <f aca="false">J416</f>
        <v>0</v>
      </c>
      <c r="K415" s="165" t="n">
        <f aca="false">K416</f>
        <v>2290500</v>
      </c>
      <c r="L415" s="165" t="n">
        <f aca="false">L416</f>
        <v>0</v>
      </c>
      <c r="M415" s="165" t="n">
        <f aca="false">M416</f>
        <v>0</v>
      </c>
      <c r="N415" s="165" t="n">
        <f aca="false">N416</f>
        <v>0</v>
      </c>
      <c r="O415" s="165" t="n">
        <f aca="false">O416</f>
        <v>0</v>
      </c>
      <c r="P415" s="165" t="n">
        <f aca="false">P416</f>
        <v>0</v>
      </c>
      <c r="Q415" s="165" t="n">
        <f aca="false">Q416</f>
        <v>0</v>
      </c>
      <c r="R415" s="166" t="n">
        <f aca="false">R416</f>
        <v>0</v>
      </c>
      <c r="S415" s="164" t="n">
        <f aca="false">SUM(T415:AB415)</f>
        <v>2290500</v>
      </c>
      <c r="T415" s="164" t="n">
        <f aca="false">T416</f>
        <v>2290500</v>
      </c>
      <c r="U415" s="165" t="n">
        <f aca="false">U416</f>
        <v>0</v>
      </c>
      <c r="V415" s="165" t="n">
        <f aca="false">V416</f>
        <v>0</v>
      </c>
      <c r="W415" s="165" t="n">
        <f aca="false">W416</f>
        <v>0</v>
      </c>
      <c r="X415" s="165" t="n">
        <f aca="false">X416</f>
        <v>0</v>
      </c>
      <c r="Y415" s="165" t="n">
        <f aca="false">Y416</f>
        <v>0</v>
      </c>
      <c r="Z415" s="165" t="n">
        <f aca="false">Z416</f>
        <v>0</v>
      </c>
      <c r="AA415" s="165" t="n">
        <f aca="false">AA416</f>
        <v>0</v>
      </c>
      <c r="AB415" s="166" t="n">
        <f aca="false">AB416</f>
        <v>0</v>
      </c>
    </row>
    <row r="416" customFormat="false" ht="17.35" hidden="false" customHeight="false" outlineLevel="0" collapsed="false">
      <c r="B416" s="132"/>
      <c r="C416" s="29" t="s">
        <v>273</v>
      </c>
      <c r="D416" s="107" t="n">
        <v>925</v>
      </c>
      <c r="E416" s="160" t="s">
        <v>57</v>
      </c>
      <c r="F416" s="160" t="s">
        <v>39</v>
      </c>
      <c r="G416" s="107" t="n">
        <v>6710010220</v>
      </c>
      <c r="H416" s="175"/>
      <c r="I416" s="164" t="n">
        <f aca="false">SUM(J416:R416)</f>
        <v>2290500</v>
      </c>
      <c r="J416" s="164" t="n">
        <f aca="false">J417</f>
        <v>0</v>
      </c>
      <c r="K416" s="165" t="n">
        <f aca="false">K417</f>
        <v>2290500</v>
      </c>
      <c r="L416" s="165" t="n">
        <f aca="false">L417</f>
        <v>0</v>
      </c>
      <c r="M416" s="165" t="n">
        <f aca="false">M417</f>
        <v>0</v>
      </c>
      <c r="N416" s="165" t="n">
        <f aca="false">N417</f>
        <v>0</v>
      </c>
      <c r="O416" s="165" t="n">
        <f aca="false">O417</f>
        <v>0</v>
      </c>
      <c r="P416" s="165" t="n">
        <f aca="false">P417</f>
        <v>0</v>
      </c>
      <c r="Q416" s="165" t="n">
        <f aca="false">Q417</f>
        <v>0</v>
      </c>
      <c r="R416" s="166" t="n">
        <f aca="false">R417</f>
        <v>0</v>
      </c>
      <c r="S416" s="164" t="n">
        <f aca="false">SUM(T416:AB416)</f>
        <v>2290500</v>
      </c>
      <c r="T416" s="164" t="n">
        <f aca="false">T417</f>
        <v>2290500</v>
      </c>
      <c r="U416" s="165" t="n">
        <f aca="false">U417</f>
        <v>0</v>
      </c>
      <c r="V416" s="165" t="n">
        <f aca="false">V417</f>
        <v>0</v>
      </c>
      <c r="W416" s="165" t="n">
        <f aca="false">W417</f>
        <v>0</v>
      </c>
      <c r="X416" s="165" t="n">
        <f aca="false">X417</f>
        <v>0</v>
      </c>
      <c r="Y416" s="165" t="n">
        <f aca="false">Y417</f>
        <v>0</v>
      </c>
      <c r="Z416" s="165" t="n">
        <f aca="false">Z417</f>
        <v>0</v>
      </c>
      <c r="AA416" s="165" t="n">
        <f aca="false">AA417</f>
        <v>0</v>
      </c>
      <c r="AB416" s="166" t="n">
        <f aca="false">AB417</f>
        <v>0</v>
      </c>
    </row>
    <row r="417" customFormat="false" ht="32.1" hidden="false" customHeight="false" outlineLevel="0" collapsed="false">
      <c r="B417" s="132"/>
      <c r="C417" s="29" t="s">
        <v>171</v>
      </c>
      <c r="D417" s="107" t="n">
        <v>925</v>
      </c>
      <c r="E417" s="160" t="s">
        <v>57</v>
      </c>
      <c r="F417" s="160" t="s">
        <v>39</v>
      </c>
      <c r="G417" s="107" t="n">
        <v>6710010220</v>
      </c>
      <c r="H417" s="175" t="n">
        <v>600</v>
      </c>
      <c r="I417" s="164" t="n">
        <f aca="false">SUM(J417:R417)</f>
        <v>2290500</v>
      </c>
      <c r="J417" s="164"/>
      <c r="K417" s="165" t="n">
        <v>2290500</v>
      </c>
      <c r="L417" s="165"/>
      <c r="M417" s="165"/>
      <c r="N417" s="165"/>
      <c r="O417" s="165"/>
      <c r="P417" s="165"/>
      <c r="Q417" s="165"/>
      <c r="R417" s="166"/>
      <c r="S417" s="164" t="n">
        <f aca="false">SUM(T417:AB417)</f>
        <v>2290500</v>
      </c>
      <c r="T417" s="164" t="n">
        <v>2290500</v>
      </c>
      <c r="U417" s="165"/>
      <c r="V417" s="165"/>
      <c r="W417" s="165"/>
      <c r="X417" s="165"/>
      <c r="Y417" s="165"/>
      <c r="Z417" s="165"/>
      <c r="AA417" s="165"/>
      <c r="AB417" s="166"/>
    </row>
    <row r="418" customFormat="false" ht="17.35" hidden="false" customHeight="false" outlineLevel="0" collapsed="false">
      <c r="B418" s="132"/>
      <c r="C418" s="29" t="s">
        <v>285</v>
      </c>
      <c r="D418" s="107" t="n">
        <v>925</v>
      </c>
      <c r="E418" s="160" t="s">
        <v>57</v>
      </c>
      <c r="F418" s="160" t="s">
        <v>39</v>
      </c>
      <c r="G418" s="107" t="n">
        <v>7000000000</v>
      </c>
      <c r="H418" s="175"/>
      <c r="I418" s="164" t="n">
        <f aca="false">SUM(J418:R418)</f>
        <v>27180800</v>
      </c>
      <c r="J418" s="164" t="n">
        <f aca="false">J419</f>
        <v>3046100</v>
      </c>
      <c r="K418" s="165" t="n">
        <f aca="false">K419</f>
        <v>24134700</v>
      </c>
      <c r="L418" s="165" t="n">
        <f aca="false">L419</f>
        <v>0</v>
      </c>
      <c r="M418" s="165" t="n">
        <f aca="false">M419</f>
        <v>0</v>
      </c>
      <c r="N418" s="165" t="n">
        <f aca="false">N419</f>
        <v>0</v>
      </c>
      <c r="O418" s="165" t="n">
        <f aca="false">O419</f>
        <v>0</v>
      </c>
      <c r="P418" s="165" t="n">
        <f aca="false">P419</f>
        <v>0</v>
      </c>
      <c r="Q418" s="165" t="n">
        <f aca="false">Q419</f>
        <v>0</v>
      </c>
      <c r="R418" s="166" t="n">
        <f aca="false">R419</f>
        <v>0</v>
      </c>
      <c r="S418" s="164" t="n">
        <f aca="false">SUM(T418:AB418)</f>
        <v>31482900</v>
      </c>
      <c r="T418" s="164" t="n">
        <f aca="false">T419</f>
        <v>31482900</v>
      </c>
      <c r="U418" s="165" t="n">
        <f aca="false">U419</f>
        <v>0</v>
      </c>
      <c r="V418" s="165" t="n">
        <f aca="false">V419</f>
        <v>0</v>
      </c>
      <c r="W418" s="165" t="n">
        <f aca="false">W419</f>
        <v>0</v>
      </c>
      <c r="X418" s="165" t="n">
        <f aca="false">X419</f>
        <v>0</v>
      </c>
      <c r="Y418" s="165" t="n">
        <f aca="false">Y419</f>
        <v>0</v>
      </c>
      <c r="Z418" s="165" t="n">
        <f aca="false">Z419</f>
        <v>0</v>
      </c>
      <c r="AA418" s="165" t="n">
        <f aca="false">AA419</f>
        <v>0</v>
      </c>
      <c r="AB418" s="166" t="n">
        <f aca="false">AB419</f>
        <v>0</v>
      </c>
    </row>
    <row r="419" customFormat="false" ht="32.8" hidden="false" customHeight="false" outlineLevel="0" collapsed="false">
      <c r="B419" s="132"/>
      <c r="C419" s="29" t="s">
        <v>286</v>
      </c>
      <c r="D419" s="107" t="n">
        <v>925</v>
      </c>
      <c r="E419" s="160" t="s">
        <v>57</v>
      </c>
      <c r="F419" s="160" t="s">
        <v>39</v>
      </c>
      <c r="G419" s="107" t="n">
        <v>7010000000</v>
      </c>
      <c r="H419" s="175"/>
      <c r="I419" s="164" t="n">
        <f aca="false">SUM(J419:R419)</f>
        <v>27180800</v>
      </c>
      <c r="J419" s="164" t="n">
        <f aca="false">J422+J426+J424</f>
        <v>3046100</v>
      </c>
      <c r="K419" s="164" t="n">
        <f aca="false">K422+K426+K424+K420</f>
        <v>24134700</v>
      </c>
      <c r="L419" s="165" t="n">
        <f aca="false">L422+L426+L424</f>
        <v>0</v>
      </c>
      <c r="M419" s="165" t="n">
        <f aca="false">M422+M426+M424</f>
        <v>0</v>
      </c>
      <c r="N419" s="165" t="n">
        <f aca="false">N422+N426+N424</f>
        <v>0</v>
      </c>
      <c r="O419" s="165" t="n">
        <f aca="false">O422+O426+O424</f>
        <v>0</v>
      </c>
      <c r="P419" s="165" t="n">
        <f aca="false">P422+P426+P424</f>
        <v>0</v>
      </c>
      <c r="Q419" s="165" t="n">
        <f aca="false">Q422+Q426+Q424</f>
        <v>0</v>
      </c>
      <c r="R419" s="166" t="n">
        <f aca="false">R422+R426+R424</f>
        <v>0</v>
      </c>
      <c r="S419" s="164" t="n">
        <f aca="false">SUM(T419:AB419)</f>
        <v>31482900</v>
      </c>
      <c r="T419" s="164" t="n">
        <f aca="false">T422+T426+T424+T420</f>
        <v>31482900</v>
      </c>
      <c r="U419" s="165" t="n">
        <f aca="false">U422+U426+U424</f>
        <v>0</v>
      </c>
      <c r="V419" s="165" t="n">
        <f aca="false">V422+V426+V424</f>
        <v>0</v>
      </c>
      <c r="W419" s="165" t="n">
        <f aca="false">W422+W426+W424</f>
        <v>0</v>
      </c>
      <c r="X419" s="165" t="n">
        <f aca="false">X422+X426+X424</f>
        <v>0</v>
      </c>
      <c r="Y419" s="165" t="n">
        <f aca="false">Y422+Y426+Y424</f>
        <v>0</v>
      </c>
      <c r="Z419" s="165" t="n">
        <f aca="false">Z422+Z426+Z424</f>
        <v>0</v>
      </c>
      <c r="AA419" s="165" t="n">
        <f aca="false">AA422+AA426+AA424</f>
        <v>0</v>
      </c>
      <c r="AB419" s="166" t="n">
        <f aca="false">AB422+AB426+AB424</f>
        <v>0</v>
      </c>
    </row>
    <row r="420" customFormat="false" ht="32.8" hidden="false" customHeight="false" outlineLevel="0" collapsed="false">
      <c r="A420" s="177"/>
      <c r="B420" s="178"/>
      <c r="C420" s="33" t="s">
        <v>135</v>
      </c>
      <c r="D420" s="33" t="n">
        <v>925</v>
      </c>
      <c r="E420" s="179" t="s">
        <v>57</v>
      </c>
      <c r="F420" s="179" t="s">
        <v>39</v>
      </c>
      <c r="G420" s="180" t="n">
        <v>7010000590</v>
      </c>
      <c r="H420" s="176"/>
      <c r="I420" s="165" t="n">
        <f aca="false">SUM(J420:R420)</f>
        <v>20418400</v>
      </c>
      <c r="J420" s="164"/>
      <c r="K420" s="164" t="n">
        <f aca="false">K421</f>
        <v>20418400</v>
      </c>
      <c r="L420" s="165"/>
      <c r="M420" s="165"/>
      <c r="N420" s="165"/>
      <c r="O420" s="165"/>
      <c r="P420" s="165"/>
      <c r="Q420" s="165"/>
      <c r="R420" s="166"/>
      <c r="S420" s="164" t="n">
        <f aca="false">SUM(T420:AB420)</f>
        <v>18972400</v>
      </c>
      <c r="T420" s="164" t="n">
        <f aca="false">T421</f>
        <v>18972400</v>
      </c>
      <c r="U420" s="165"/>
      <c r="V420" s="165"/>
      <c r="W420" s="165"/>
      <c r="X420" s="165"/>
      <c r="Y420" s="165"/>
      <c r="Z420" s="165"/>
      <c r="AA420" s="165"/>
      <c r="AB420" s="166"/>
    </row>
    <row r="421" customFormat="false" ht="32.8" hidden="false" customHeight="false" outlineLevel="0" collapsed="false">
      <c r="A421" s="177"/>
      <c r="B421" s="178"/>
      <c r="C421" s="29" t="s">
        <v>171</v>
      </c>
      <c r="D421" s="33" t="n">
        <v>925</v>
      </c>
      <c r="E421" s="179" t="s">
        <v>57</v>
      </c>
      <c r="F421" s="179" t="s">
        <v>39</v>
      </c>
      <c r="G421" s="180" t="n">
        <v>7010000590</v>
      </c>
      <c r="H421" s="176" t="n">
        <v>600</v>
      </c>
      <c r="I421" s="165" t="n">
        <f aca="false">SUM(J421:R421)</f>
        <v>20418400</v>
      </c>
      <c r="J421" s="164"/>
      <c r="K421" s="164" t="n">
        <v>20418400</v>
      </c>
      <c r="L421" s="165"/>
      <c r="M421" s="165"/>
      <c r="N421" s="165"/>
      <c r="O421" s="165"/>
      <c r="P421" s="165"/>
      <c r="Q421" s="165"/>
      <c r="R421" s="166"/>
      <c r="S421" s="164" t="n">
        <f aca="false">SUM(T421:AB421)</f>
        <v>18972400</v>
      </c>
      <c r="T421" s="164" t="n">
        <v>18972400</v>
      </c>
      <c r="U421" s="165"/>
      <c r="V421" s="165"/>
      <c r="W421" s="165"/>
      <c r="X421" s="165"/>
      <c r="Y421" s="165"/>
      <c r="Z421" s="165"/>
      <c r="AA421" s="165"/>
      <c r="AB421" s="166"/>
    </row>
    <row r="422" customFormat="false" ht="79.85" hidden="false" customHeight="false" outlineLevel="0" collapsed="false">
      <c r="B422" s="132"/>
      <c r="C422" s="29" t="s">
        <v>287</v>
      </c>
      <c r="D422" s="107" t="n">
        <v>925</v>
      </c>
      <c r="E422" s="160" t="s">
        <v>57</v>
      </c>
      <c r="F422" s="160" t="s">
        <v>39</v>
      </c>
      <c r="G422" s="107" t="n">
        <v>7010063110</v>
      </c>
      <c r="H422" s="175"/>
      <c r="I422" s="164" t="n">
        <f aca="false">SUM(J422:R422)</f>
        <v>3252100</v>
      </c>
      <c r="J422" s="164" t="n">
        <f aca="false">J423</f>
        <v>3046100</v>
      </c>
      <c r="K422" s="165" t="n">
        <f aca="false">K423</f>
        <v>206000</v>
      </c>
      <c r="L422" s="165" t="n">
        <f aca="false">L423</f>
        <v>0</v>
      </c>
      <c r="M422" s="165" t="n">
        <f aca="false">M423</f>
        <v>0</v>
      </c>
      <c r="N422" s="165" t="n">
        <f aca="false">N423</f>
        <v>0</v>
      </c>
      <c r="O422" s="165" t="n">
        <f aca="false">O423</f>
        <v>0</v>
      </c>
      <c r="P422" s="165" t="n">
        <f aca="false">P423</f>
        <v>0</v>
      </c>
      <c r="Q422" s="165" t="n">
        <f aca="false">Q423</f>
        <v>0</v>
      </c>
      <c r="R422" s="166" t="n">
        <f aca="false">R423</f>
        <v>0</v>
      </c>
      <c r="S422" s="164" t="n">
        <f aca="false">SUM(T422:AB422)</f>
        <v>3382200</v>
      </c>
      <c r="T422" s="164" t="n">
        <f aca="false">T423</f>
        <v>3382200</v>
      </c>
      <c r="U422" s="165" t="n">
        <f aca="false">U423</f>
        <v>0</v>
      </c>
      <c r="V422" s="165" t="n">
        <f aca="false">V423</f>
        <v>0</v>
      </c>
      <c r="W422" s="165" t="n">
        <f aca="false">W423</f>
        <v>0</v>
      </c>
      <c r="X422" s="165" t="n">
        <f aca="false">X423</f>
        <v>0</v>
      </c>
      <c r="Y422" s="165" t="n">
        <f aca="false">Y423</f>
        <v>0</v>
      </c>
      <c r="Z422" s="165" t="n">
        <f aca="false">Z423</f>
        <v>0</v>
      </c>
      <c r="AA422" s="165" t="n">
        <f aca="false">AA423</f>
        <v>0</v>
      </c>
      <c r="AB422" s="166" t="n">
        <f aca="false">AB423</f>
        <v>0</v>
      </c>
    </row>
    <row r="423" customFormat="false" ht="32.1" hidden="false" customHeight="false" outlineLevel="0" collapsed="false">
      <c r="B423" s="132"/>
      <c r="C423" s="29" t="s">
        <v>171</v>
      </c>
      <c r="D423" s="107" t="n">
        <v>925</v>
      </c>
      <c r="E423" s="160" t="s">
        <v>57</v>
      </c>
      <c r="F423" s="160" t="s">
        <v>39</v>
      </c>
      <c r="G423" s="107" t="n">
        <v>7010063110</v>
      </c>
      <c r="H423" s="175" t="n">
        <v>600</v>
      </c>
      <c r="I423" s="164" t="n">
        <f aca="false">SUM(J423:R423)</f>
        <v>3252100</v>
      </c>
      <c r="J423" s="164" t="n">
        <v>3046100</v>
      </c>
      <c r="K423" s="165" t="n">
        <v>206000</v>
      </c>
      <c r="L423" s="165"/>
      <c r="M423" s="165"/>
      <c r="N423" s="165"/>
      <c r="O423" s="165"/>
      <c r="P423" s="165"/>
      <c r="Q423" s="165"/>
      <c r="R423" s="166"/>
      <c r="S423" s="164" t="n">
        <f aca="false">SUM(T423:AB423)</f>
        <v>3382200</v>
      </c>
      <c r="T423" s="164" t="n">
        <v>3382200</v>
      </c>
      <c r="U423" s="165"/>
      <c r="V423" s="165"/>
      <c r="W423" s="165"/>
      <c r="X423" s="165"/>
      <c r="Y423" s="165"/>
      <c r="Z423" s="165"/>
      <c r="AA423" s="165"/>
      <c r="AB423" s="166"/>
    </row>
    <row r="424" customFormat="false" ht="32.1" hidden="false" customHeight="false" outlineLevel="0" collapsed="false">
      <c r="B424" s="132"/>
      <c r="C424" s="29" t="s">
        <v>288</v>
      </c>
      <c r="D424" s="107" t="n">
        <v>925</v>
      </c>
      <c r="E424" s="160" t="s">
        <v>57</v>
      </c>
      <c r="F424" s="160" t="s">
        <v>39</v>
      </c>
      <c r="G424" s="107" t="s">
        <v>289</v>
      </c>
      <c r="H424" s="175"/>
      <c r="I424" s="164" t="n">
        <f aca="false">SUM(J424:R424)</f>
        <v>0</v>
      </c>
      <c r="J424" s="164" t="n">
        <f aca="false">J425</f>
        <v>0</v>
      </c>
      <c r="K424" s="165" t="n">
        <f aca="false">K425</f>
        <v>0</v>
      </c>
      <c r="L424" s="165" t="n">
        <f aca="false">L425</f>
        <v>0</v>
      </c>
      <c r="M424" s="165" t="n">
        <f aca="false">M425</f>
        <v>0</v>
      </c>
      <c r="N424" s="165" t="n">
        <f aca="false">N425</f>
        <v>0</v>
      </c>
      <c r="O424" s="165" t="n">
        <f aca="false">O425</f>
        <v>0</v>
      </c>
      <c r="P424" s="165" t="n">
        <f aca="false">P425</f>
        <v>0</v>
      </c>
      <c r="Q424" s="165" t="n">
        <f aca="false">Q425</f>
        <v>0</v>
      </c>
      <c r="R424" s="166" t="n">
        <f aca="false">R425</f>
        <v>0</v>
      </c>
      <c r="S424" s="164" t="n">
        <f aca="false">SUM(T424:AB424)</f>
        <v>5618000</v>
      </c>
      <c r="T424" s="164" t="n">
        <f aca="false">T425</f>
        <v>5618000</v>
      </c>
      <c r="U424" s="165" t="n">
        <f aca="false">U425</f>
        <v>0</v>
      </c>
      <c r="V424" s="165" t="n">
        <f aca="false">V425</f>
        <v>0</v>
      </c>
      <c r="W424" s="165" t="n">
        <f aca="false">W425</f>
        <v>0</v>
      </c>
      <c r="X424" s="165" t="n">
        <f aca="false">X425</f>
        <v>0</v>
      </c>
      <c r="Y424" s="165" t="n">
        <f aca="false">Y425</f>
        <v>0</v>
      </c>
      <c r="Z424" s="165" t="n">
        <f aca="false">Z425</f>
        <v>0</v>
      </c>
      <c r="AA424" s="165" t="n">
        <f aca="false">AA425</f>
        <v>0</v>
      </c>
      <c r="AB424" s="166" t="n">
        <f aca="false">AB425</f>
        <v>0</v>
      </c>
    </row>
    <row r="425" customFormat="false" ht="32.1" hidden="false" customHeight="false" outlineLevel="0" collapsed="false">
      <c r="B425" s="132"/>
      <c r="C425" s="29" t="s">
        <v>171</v>
      </c>
      <c r="D425" s="107" t="n">
        <v>925</v>
      </c>
      <c r="E425" s="160" t="s">
        <v>57</v>
      </c>
      <c r="F425" s="160" t="s">
        <v>39</v>
      </c>
      <c r="G425" s="107" t="s">
        <v>289</v>
      </c>
      <c r="H425" s="175" t="n">
        <v>600</v>
      </c>
      <c r="I425" s="164" t="n">
        <f aca="false">SUM(J425:R425)</f>
        <v>0</v>
      </c>
      <c r="J425" s="164"/>
      <c r="K425" s="165" t="n">
        <v>0</v>
      </c>
      <c r="L425" s="165"/>
      <c r="M425" s="165"/>
      <c r="N425" s="165"/>
      <c r="O425" s="165"/>
      <c r="P425" s="165"/>
      <c r="Q425" s="165"/>
      <c r="R425" s="166"/>
      <c r="S425" s="164" t="n">
        <f aca="false">SUM(T425:AB425)</f>
        <v>5618000</v>
      </c>
      <c r="T425" s="164" t="n">
        <v>5618000</v>
      </c>
      <c r="U425" s="165"/>
      <c r="V425" s="165"/>
      <c r="W425" s="165"/>
      <c r="X425" s="165"/>
      <c r="Y425" s="165"/>
      <c r="Z425" s="165"/>
      <c r="AA425" s="165"/>
      <c r="AB425" s="166"/>
    </row>
    <row r="426" customFormat="false" ht="48.2" hidden="false" customHeight="false" outlineLevel="0" collapsed="false">
      <c r="B426" s="132"/>
      <c r="C426" s="29" t="s">
        <v>290</v>
      </c>
      <c r="D426" s="107" t="n">
        <v>925</v>
      </c>
      <c r="E426" s="160" t="s">
        <v>57</v>
      </c>
      <c r="F426" s="160" t="s">
        <v>39</v>
      </c>
      <c r="G426" s="107" t="s">
        <v>291</v>
      </c>
      <c r="H426" s="175"/>
      <c r="I426" s="164" t="n">
        <f aca="false">SUM(J426:R426)</f>
        <v>3510300</v>
      </c>
      <c r="J426" s="164" t="n">
        <f aca="false">J427</f>
        <v>0</v>
      </c>
      <c r="K426" s="165" t="n">
        <f aca="false">K427</f>
        <v>3510300</v>
      </c>
      <c r="L426" s="165" t="n">
        <f aca="false">L427</f>
        <v>0</v>
      </c>
      <c r="M426" s="165" t="n">
        <f aca="false">M427</f>
        <v>0</v>
      </c>
      <c r="N426" s="165" t="n">
        <f aca="false">N427</f>
        <v>0</v>
      </c>
      <c r="O426" s="165" t="n">
        <f aca="false">O427</f>
        <v>0</v>
      </c>
      <c r="P426" s="165" t="n">
        <f aca="false">P427</f>
        <v>0</v>
      </c>
      <c r="Q426" s="165" t="n">
        <f aca="false">Q427</f>
        <v>0</v>
      </c>
      <c r="R426" s="166" t="n">
        <f aca="false">R427</f>
        <v>0</v>
      </c>
      <c r="S426" s="164" t="n">
        <f aca="false">SUM(T426:AB426)</f>
        <v>3510300</v>
      </c>
      <c r="T426" s="164" t="n">
        <f aca="false">T427</f>
        <v>3510300</v>
      </c>
      <c r="U426" s="165" t="n">
        <f aca="false">U427</f>
        <v>0</v>
      </c>
      <c r="V426" s="165" t="n">
        <f aca="false">V427</f>
        <v>0</v>
      </c>
      <c r="W426" s="165" t="n">
        <f aca="false">W427</f>
        <v>0</v>
      </c>
      <c r="X426" s="165" t="n">
        <f aca="false">X427</f>
        <v>0</v>
      </c>
      <c r="Y426" s="165" t="n">
        <f aca="false">Y427</f>
        <v>0</v>
      </c>
      <c r="Z426" s="165" t="n">
        <f aca="false">Z427</f>
        <v>0</v>
      </c>
      <c r="AA426" s="165" t="n">
        <f aca="false">AA427</f>
        <v>0</v>
      </c>
      <c r="AB426" s="166" t="n">
        <f aca="false">AB427</f>
        <v>0</v>
      </c>
    </row>
    <row r="427" customFormat="false" ht="32.1" hidden="false" customHeight="false" outlineLevel="0" collapsed="false">
      <c r="B427" s="132"/>
      <c r="C427" s="29" t="s">
        <v>171</v>
      </c>
      <c r="D427" s="107" t="n">
        <v>925</v>
      </c>
      <c r="E427" s="160" t="s">
        <v>57</v>
      </c>
      <c r="F427" s="160" t="s">
        <v>39</v>
      </c>
      <c r="G427" s="107" t="s">
        <v>291</v>
      </c>
      <c r="H427" s="175" t="n">
        <v>600</v>
      </c>
      <c r="I427" s="164" t="n">
        <f aca="false">SUM(J427:R427)</f>
        <v>3510300</v>
      </c>
      <c r="J427" s="164"/>
      <c r="K427" s="165" t="n">
        <v>3510300</v>
      </c>
      <c r="L427" s="165"/>
      <c r="M427" s="165"/>
      <c r="N427" s="165"/>
      <c r="O427" s="165"/>
      <c r="P427" s="165"/>
      <c r="Q427" s="165"/>
      <c r="R427" s="166"/>
      <c r="S427" s="164" t="n">
        <f aca="false">SUM(T427:AB427)</f>
        <v>3510300</v>
      </c>
      <c r="T427" s="164" t="n">
        <v>3510300</v>
      </c>
      <c r="U427" s="165"/>
      <c r="V427" s="165"/>
      <c r="W427" s="165"/>
      <c r="X427" s="165"/>
      <c r="Y427" s="165"/>
      <c r="Z427" s="165"/>
      <c r="AA427" s="165"/>
      <c r="AB427" s="166"/>
    </row>
    <row r="428" customFormat="false" ht="17.35" hidden="false" customHeight="false" outlineLevel="0" collapsed="false">
      <c r="B428" s="132"/>
      <c r="C428" s="29" t="s">
        <v>73</v>
      </c>
      <c r="D428" s="107" t="n">
        <v>925</v>
      </c>
      <c r="E428" s="160" t="s">
        <v>41</v>
      </c>
      <c r="F428" s="160" t="s">
        <v>86</v>
      </c>
      <c r="G428" s="107"/>
      <c r="H428" s="175"/>
      <c r="I428" s="164" t="n">
        <f aca="false">SUM(J428:R428)</f>
        <v>13085900</v>
      </c>
      <c r="J428" s="164" t="n">
        <f aca="false">J429</f>
        <v>13979100</v>
      </c>
      <c r="K428" s="165" t="n">
        <f aca="false">K429</f>
        <v>-893200</v>
      </c>
      <c r="L428" s="165" t="n">
        <f aca="false">L429</f>
        <v>0</v>
      </c>
      <c r="M428" s="165" t="n">
        <f aca="false">M429</f>
        <v>0</v>
      </c>
      <c r="N428" s="165" t="n">
        <f aca="false">N429</f>
        <v>0</v>
      </c>
      <c r="O428" s="165" t="n">
        <f aca="false">O429</f>
        <v>0</v>
      </c>
      <c r="P428" s="165" t="n">
        <f aca="false">P429</f>
        <v>0</v>
      </c>
      <c r="Q428" s="165" t="n">
        <f aca="false">Q429</f>
        <v>0</v>
      </c>
      <c r="R428" s="166" t="n">
        <f aca="false">R429</f>
        <v>0</v>
      </c>
      <c r="S428" s="164" t="n">
        <f aca="false">SUM(T428:AB428)</f>
        <v>13085900</v>
      </c>
      <c r="T428" s="164" t="n">
        <f aca="false">T429</f>
        <v>13085900</v>
      </c>
      <c r="U428" s="165" t="n">
        <f aca="false">U429</f>
        <v>0</v>
      </c>
      <c r="V428" s="165" t="n">
        <f aca="false">V429</f>
        <v>0</v>
      </c>
      <c r="W428" s="165" t="n">
        <f aca="false">W429</f>
        <v>0</v>
      </c>
      <c r="X428" s="165" t="n">
        <f aca="false">X429</f>
        <v>0</v>
      </c>
      <c r="Y428" s="165" t="n">
        <f aca="false">Y429</f>
        <v>0</v>
      </c>
      <c r="Z428" s="165" t="n">
        <f aca="false">Z429</f>
        <v>0</v>
      </c>
      <c r="AA428" s="165" t="n">
        <f aca="false">AA429</f>
        <v>0</v>
      </c>
      <c r="AB428" s="166" t="n">
        <f aca="false">AB429</f>
        <v>0</v>
      </c>
    </row>
    <row r="429" customFormat="false" ht="17.35" hidden="false" customHeight="false" outlineLevel="0" collapsed="false">
      <c r="B429" s="132"/>
      <c r="C429" s="29" t="s">
        <v>75</v>
      </c>
      <c r="D429" s="107" t="n">
        <v>925</v>
      </c>
      <c r="E429" s="160" t="s">
        <v>41</v>
      </c>
      <c r="F429" s="160" t="s">
        <v>25</v>
      </c>
      <c r="G429" s="107"/>
      <c r="H429" s="175"/>
      <c r="I429" s="164" t="n">
        <f aca="false">SUM(J429:R429)</f>
        <v>13085900</v>
      </c>
      <c r="J429" s="164" t="n">
        <f aca="false">J430</f>
        <v>13979100</v>
      </c>
      <c r="K429" s="165" t="n">
        <f aca="false">K430</f>
        <v>-893200</v>
      </c>
      <c r="L429" s="165" t="n">
        <f aca="false">L430</f>
        <v>0</v>
      </c>
      <c r="M429" s="165" t="n">
        <f aca="false">M430</f>
        <v>0</v>
      </c>
      <c r="N429" s="165" t="n">
        <f aca="false">N430</f>
        <v>0</v>
      </c>
      <c r="O429" s="165" t="n">
        <f aca="false">O430</f>
        <v>0</v>
      </c>
      <c r="P429" s="165" t="n">
        <f aca="false">P430</f>
        <v>0</v>
      </c>
      <c r="Q429" s="165" t="n">
        <f aca="false">Q430</f>
        <v>0</v>
      </c>
      <c r="R429" s="166" t="n">
        <f aca="false">R430</f>
        <v>0</v>
      </c>
      <c r="S429" s="164" t="n">
        <f aca="false">SUM(T429:AB429)</f>
        <v>13085900</v>
      </c>
      <c r="T429" s="164" t="n">
        <f aca="false">T430</f>
        <v>13085900</v>
      </c>
      <c r="U429" s="165" t="n">
        <f aca="false">U430</f>
        <v>0</v>
      </c>
      <c r="V429" s="165" t="n">
        <f aca="false">V430</f>
        <v>0</v>
      </c>
      <c r="W429" s="165" t="n">
        <f aca="false">W430</f>
        <v>0</v>
      </c>
      <c r="X429" s="165" t="n">
        <f aca="false">X430</f>
        <v>0</v>
      </c>
      <c r="Y429" s="165" t="n">
        <f aca="false">Y430</f>
        <v>0</v>
      </c>
      <c r="Z429" s="165" t="n">
        <f aca="false">Z430</f>
        <v>0</v>
      </c>
      <c r="AA429" s="165" t="n">
        <f aca="false">AA430</f>
        <v>0</v>
      </c>
      <c r="AB429" s="166" t="n">
        <f aca="false">AB430</f>
        <v>0</v>
      </c>
    </row>
    <row r="430" customFormat="false" ht="32.1" hidden="false" customHeight="false" outlineLevel="0" collapsed="false">
      <c r="B430" s="132"/>
      <c r="C430" s="29" t="s">
        <v>358</v>
      </c>
      <c r="D430" s="107" t="n">
        <v>925</v>
      </c>
      <c r="E430" s="160" t="s">
        <v>41</v>
      </c>
      <c r="F430" s="160" t="s">
        <v>25</v>
      </c>
      <c r="G430" s="107" t="n">
        <v>5800000000</v>
      </c>
      <c r="H430" s="175"/>
      <c r="I430" s="164" t="n">
        <f aca="false">SUM(J430:R430)</f>
        <v>13085900</v>
      </c>
      <c r="J430" s="164" t="n">
        <f aca="false">J431</f>
        <v>13979100</v>
      </c>
      <c r="K430" s="165" t="n">
        <f aca="false">K431</f>
        <v>-893200</v>
      </c>
      <c r="L430" s="165" t="n">
        <f aca="false">L431</f>
        <v>0</v>
      </c>
      <c r="M430" s="165" t="n">
        <f aca="false">M431</f>
        <v>0</v>
      </c>
      <c r="N430" s="165" t="n">
        <f aca="false">N431</f>
        <v>0</v>
      </c>
      <c r="O430" s="165" t="n">
        <f aca="false">O431</f>
        <v>0</v>
      </c>
      <c r="P430" s="165" t="n">
        <f aca="false">P431</f>
        <v>0</v>
      </c>
      <c r="Q430" s="165" t="n">
        <f aca="false">Q431</f>
        <v>0</v>
      </c>
      <c r="R430" s="166" t="n">
        <f aca="false">R431</f>
        <v>0</v>
      </c>
      <c r="S430" s="164" t="n">
        <f aca="false">SUM(T430:AB430)</f>
        <v>13085900</v>
      </c>
      <c r="T430" s="164" t="n">
        <f aca="false">T431</f>
        <v>13085900</v>
      </c>
      <c r="U430" s="165" t="n">
        <f aca="false">U431</f>
        <v>0</v>
      </c>
      <c r="V430" s="165" t="n">
        <f aca="false">V431</f>
        <v>0</v>
      </c>
      <c r="W430" s="165" t="n">
        <f aca="false">W431</f>
        <v>0</v>
      </c>
      <c r="X430" s="165" t="n">
        <f aca="false">X431</f>
        <v>0</v>
      </c>
      <c r="Y430" s="165" t="n">
        <f aca="false">Y431</f>
        <v>0</v>
      </c>
      <c r="Z430" s="165" t="n">
        <f aca="false">Z431</f>
        <v>0</v>
      </c>
      <c r="AA430" s="165" t="n">
        <f aca="false">AA431</f>
        <v>0</v>
      </c>
      <c r="AB430" s="166" t="n">
        <f aca="false">AB431</f>
        <v>0</v>
      </c>
    </row>
    <row r="431" customFormat="false" ht="79.85" hidden="false" customHeight="false" outlineLevel="0" collapsed="false">
      <c r="B431" s="132"/>
      <c r="C431" s="29" t="s">
        <v>211</v>
      </c>
      <c r="D431" s="107" t="n">
        <v>925</v>
      </c>
      <c r="E431" s="160" t="s">
        <v>41</v>
      </c>
      <c r="F431" s="160" t="s">
        <v>25</v>
      </c>
      <c r="G431" s="107" t="n">
        <v>5830060710</v>
      </c>
      <c r="H431" s="175"/>
      <c r="I431" s="164" t="n">
        <f aca="false">SUM(J431:R431)</f>
        <v>13085900</v>
      </c>
      <c r="J431" s="164" t="n">
        <f aca="false">J433+J432</f>
        <v>13979100</v>
      </c>
      <c r="K431" s="165" t="n">
        <f aca="false">K433+K432</f>
        <v>-893200</v>
      </c>
      <c r="L431" s="165" t="n">
        <f aca="false">L433+L432</f>
        <v>0</v>
      </c>
      <c r="M431" s="165" t="n">
        <f aca="false">M433+M432</f>
        <v>0</v>
      </c>
      <c r="N431" s="165" t="n">
        <f aca="false">N433+N432</f>
        <v>0</v>
      </c>
      <c r="O431" s="165" t="n">
        <f aca="false">O433+O432</f>
        <v>0</v>
      </c>
      <c r="P431" s="165" t="n">
        <f aca="false">P433+P432</f>
        <v>0</v>
      </c>
      <c r="Q431" s="165" t="n">
        <f aca="false">Q433+Q432</f>
        <v>0</v>
      </c>
      <c r="R431" s="166" t="n">
        <f aca="false">R433+R432</f>
        <v>0</v>
      </c>
      <c r="S431" s="164" t="n">
        <f aca="false">SUM(T431:AB431)</f>
        <v>13085900</v>
      </c>
      <c r="T431" s="164" t="n">
        <f aca="false">T433+T432</f>
        <v>13085900</v>
      </c>
      <c r="U431" s="165" t="n">
        <f aca="false">U433+U432</f>
        <v>0</v>
      </c>
      <c r="V431" s="165" t="n">
        <f aca="false">V433+V432</f>
        <v>0</v>
      </c>
      <c r="W431" s="165" t="n">
        <f aca="false">W433+W432</f>
        <v>0</v>
      </c>
      <c r="X431" s="165" t="n">
        <f aca="false">X433+X432</f>
        <v>0</v>
      </c>
      <c r="Y431" s="165" t="n">
        <f aca="false">Y433+Y432</f>
        <v>0</v>
      </c>
      <c r="Z431" s="165" t="n">
        <f aca="false">Z433+Z432</f>
        <v>0</v>
      </c>
      <c r="AA431" s="165" t="n">
        <f aca="false">AA433+AA432</f>
        <v>0</v>
      </c>
      <c r="AB431" s="166" t="n">
        <f aca="false">AB433+AB432</f>
        <v>0</v>
      </c>
    </row>
    <row r="432" customFormat="false" ht="32.1" hidden="false" customHeight="false" outlineLevel="0" collapsed="false">
      <c r="B432" s="132"/>
      <c r="C432" s="29" t="s">
        <v>108</v>
      </c>
      <c r="D432" s="107" t="n">
        <v>925</v>
      </c>
      <c r="E432" s="160" t="s">
        <v>41</v>
      </c>
      <c r="F432" s="160" t="s">
        <v>25</v>
      </c>
      <c r="G432" s="107" t="n">
        <v>5830060710</v>
      </c>
      <c r="H432" s="175" t="n">
        <v>200</v>
      </c>
      <c r="I432" s="164" t="n">
        <f aca="false">SUM(J432:R432)</f>
        <v>193300</v>
      </c>
      <c r="J432" s="164" t="n">
        <v>204700</v>
      </c>
      <c r="K432" s="165" t="n">
        <v>-11400</v>
      </c>
      <c r="L432" s="165"/>
      <c r="M432" s="165"/>
      <c r="N432" s="165"/>
      <c r="O432" s="165"/>
      <c r="P432" s="165"/>
      <c r="Q432" s="165"/>
      <c r="R432" s="166"/>
      <c r="S432" s="164" t="n">
        <f aca="false">SUM(T432:AB432)</f>
        <v>193300</v>
      </c>
      <c r="T432" s="164" t="n">
        <v>193300</v>
      </c>
      <c r="U432" s="165"/>
      <c r="V432" s="165"/>
      <c r="W432" s="165"/>
      <c r="X432" s="165"/>
      <c r="Y432" s="165"/>
      <c r="Z432" s="165"/>
      <c r="AA432" s="165"/>
      <c r="AB432" s="166"/>
    </row>
    <row r="433" customFormat="false" ht="17.35" hidden="false" customHeight="false" outlineLevel="0" collapsed="false">
      <c r="B433" s="132"/>
      <c r="C433" s="29" t="s">
        <v>147</v>
      </c>
      <c r="D433" s="107" t="n">
        <v>925</v>
      </c>
      <c r="E433" s="160" t="s">
        <v>41</v>
      </c>
      <c r="F433" s="160" t="s">
        <v>25</v>
      </c>
      <c r="G433" s="107" t="n">
        <v>5830060710</v>
      </c>
      <c r="H433" s="175" t="n">
        <v>300</v>
      </c>
      <c r="I433" s="164" t="n">
        <f aca="false">SUM(J433:R433)</f>
        <v>12892600</v>
      </c>
      <c r="J433" s="164" t="n">
        <v>13774400</v>
      </c>
      <c r="K433" s="165" t="n">
        <v>-881800</v>
      </c>
      <c r="L433" s="165"/>
      <c r="M433" s="165"/>
      <c r="N433" s="165"/>
      <c r="O433" s="165"/>
      <c r="P433" s="165"/>
      <c r="Q433" s="165"/>
      <c r="R433" s="166"/>
      <c r="S433" s="164" t="n">
        <f aca="false">SUM(T433:AB433)</f>
        <v>12892600</v>
      </c>
      <c r="T433" s="164" t="n">
        <v>12892600</v>
      </c>
      <c r="U433" s="165"/>
      <c r="V433" s="165"/>
      <c r="W433" s="165"/>
      <c r="X433" s="165"/>
      <c r="Y433" s="165"/>
      <c r="Z433" s="165"/>
      <c r="AA433" s="165"/>
      <c r="AB433" s="166"/>
    </row>
    <row r="434" customFormat="false" ht="17.35" hidden="false" customHeight="false" outlineLevel="0" collapsed="false">
      <c r="B434" s="132"/>
      <c r="C434" s="29" t="s">
        <v>359</v>
      </c>
      <c r="D434" s="107" t="n">
        <v>925</v>
      </c>
      <c r="E434" s="160" t="s">
        <v>31</v>
      </c>
      <c r="F434" s="160" t="s">
        <v>86</v>
      </c>
      <c r="G434" s="107"/>
      <c r="H434" s="175"/>
      <c r="I434" s="164" t="n">
        <f aca="false">SUM(J434:R434)</f>
        <v>196011200</v>
      </c>
      <c r="J434" s="164"/>
      <c r="K434" s="165" t="n">
        <f aca="false">K435</f>
        <v>196034600</v>
      </c>
      <c r="L434" s="165" t="n">
        <f aca="false">L435</f>
        <v>-23400</v>
      </c>
      <c r="M434" s="165" t="n">
        <f aca="false">M435</f>
        <v>0</v>
      </c>
      <c r="N434" s="165" t="n">
        <f aca="false">N435</f>
        <v>0</v>
      </c>
      <c r="O434" s="165" t="n">
        <f aca="false">O435</f>
        <v>0</v>
      </c>
      <c r="P434" s="165" t="n">
        <f aca="false">P435</f>
        <v>0</v>
      </c>
      <c r="Q434" s="165" t="n">
        <f aca="false">Q435</f>
        <v>0</v>
      </c>
      <c r="R434" s="166" t="n">
        <f aca="false">R435</f>
        <v>0</v>
      </c>
      <c r="S434" s="164" t="n">
        <f aca="false">SUM(T434:AB434)</f>
        <v>194612400</v>
      </c>
      <c r="T434" s="164" t="n">
        <f aca="false">T435</f>
        <v>194635800</v>
      </c>
      <c r="U434" s="165"/>
      <c r="V434" s="165" t="n">
        <f aca="false">V435</f>
        <v>-23400</v>
      </c>
      <c r="W434" s="165"/>
      <c r="X434" s="165"/>
      <c r="Y434" s="165" t="n">
        <f aca="false">Y435</f>
        <v>0</v>
      </c>
      <c r="Z434" s="165" t="n">
        <f aca="false">Z435</f>
        <v>0</v>
      </c>
      <c r="AA434" s="165" t="n">
        <f aca="false">AA435</f>
        <v>0</v>
      </c>
      <c r="AB434" s="165" t="n">
        <f aca="false">AB435</f>
        <v>0</v>
      </c>
    </row>
    <row r="435" customFormat="false" ht="17.35" hidden="false" customHeight="false" outlineLevel="0" collapsed="false">
      <c r="B435" s="132"/>
      <c r="C435" s="29" t="s">
        <v>360</v>
      </c>
      <c r="D435" s="107" t="n">
        <v>925</v>
      </c>
      <c r="E435" s="160" t="s">
        <v>31</v>
      </c>
      <c r="F435" s="160" t="s">
        <v>18</v>
      </c>
      <c r="G435" s="107"/>
      <c r="H435" s="175"/>
      <c r="I435" s="164" t="n">
        <f aca="false">SUM(J435:R435)</f>
        <v>196011200</v>
      </c>
      <c r="J435" s="164"/>
      <c r="K435" s="165" t="n">
        <f aca="false">K436</f>
        <v>196034600</v>
      </c>
      <c r="L435" s="165" t="n">
        <f aca="false">L436</f>
        <v>-23400</v>
      </c>
      <c r="M435" s="165" t="n">
        <f aca="false">M436</f>
        <v>0</v>
      </c>
      <c r="N435" s="165" t="n">
        <f aca="false">N436</f>
        <v>0</v>
      </c>
      <c r="O435" s="165" t="n">
        <f aca="false">O436</f>
        <v>0</v>
      </c>
      <c r="P435" s="165" t="n">
        <f aca="false">P436</f>
        <v>0</v>
      </c>
      <c r="Q435" s="165" t="n">
        <f aca="false">Q436</f>
        <v>0</v>
      </c>
      <c r="R435" s="166" t="n">
        <f aca="false">R436</f>
        <v>0</v>
      </c>
      <c r="S435" s="164" t="n">
        <f aca="false">SUM(T435:AB435)</f>
        <v>194612400</v>
      </c>
      <c r="T435" s="164" t="n">
        <f aca="false">T436</f>
        <v>194635800</v>
      </c>
      <c r="U435" s="165"/>
      <c r="V435" s="165" t="n">
        <f aca="false">V436</f>
        <v>-23400</v>
      </c>
      <c r="W435" s="165"/>
      <c r="X435" s="165"/>
      <c r="Y435" s="165" t="n">
        <f aca="false">Y436</f>
        <v>0</v>
      </c>
      <c r="Z435" s="165" t="n">
        <f aca="false">Z436</f>
        <v>0</v>
      </c>
      <c r="AA435" s="165" t="n">
        <f aca="false">AA436</f>
        <v>0</v>
      </c>
      <c r="AB435" s="165" t="n">
        <f aca="false">AB436</f>
        <v>0</v>
      </c>
    </row>
    <row r="436" customFormat="false" ht="17.35" hidden="false" customHeight="false" outlineLevel="0" collapsed="false">
      <c r="B436" s="132"/>
      <c r="C436" s="29" t="s">
        <v>167</v>
      </c>
      <c r="D436" s="107" t="n">
        <v>925</v>
      </c>
      <c r="E436" s="160" t="s">
        <v>31</v>
      </c>
      <c r="F436" s="160" t="s">
        <v>18</v>
      </c>
      <c r="G436" s="107" t="n">
        <v>5800000000</v>
      </c>
      <c r="H436" s="175"/>
      <c r="I436" s="164" t="n">
        <f aca="false">SUM(J436:R436)</f>
        <v>196011200</v>
      </c>
      <c r="J436" s="164"/>
      <c r="K436" s="165" t="n">
        <f aca="false">K437</f>
        <v>196034600</v>
      </c>
      <c r="L436" s="165" t="n">
        <f aca="false">L437</f>
        <v>-23400</v>
      </c>
      <c r="M436" s="165" t="n">
        <f aca="false">M437</f>
        <v>0</v>
      </c>
      <c r="N436" s="165" t="n">
        <f aca="false">N437</f>
        <v>0</v>
      </c>
      <c r="O436" s="165" t="n">
        <f aca="false">O437</f>
        <v>0</v>
      </c>
      <c r="P436" s="165" t="n">
        <f aca="false">P437</f>
        <v>0</v>
      </c>
      <c r="Q436" s="165" t="n">
        <f aca="false">Q437</f>
        <v>0</v>
      </c>
      <c r="R436" s="166" t="n">
        <f aca="false">R437</f>
        <v>0</v>
      </c>
      <c r="S436" s="164" t="n">
        <f aca="false">SUM(T436:AB436)</f>
        <v>194612400</v>
      </c>
      <c r="T436" s="164" t="n">
        <f aca="false">T437</f>
        <v>194635800</v>
      </c>
      <c r="U436" s="165"/>
      <c r="V436" s="165" t="n">
        <f aca="false">V437</f>
        <v>-23400</v>
      </c>
      <c r="W436" s="165"/>
      <c r="X436" s="165"/>
      <c r="Y436" s="165" t="n">
        <f aca="false">Y437</f>
        <v>0</v>
      </c>
      <c r="Z436" s="165" t="n">
        <f aca="false">Z437</f>
        <v>0</v>
      </c>
      <c r="AA436" s="165" t="n">
        <f aca="false">AA437</f>
        <v>0</v>
      </c>
      <c r="AB436" s="165" t="n">
        <f aca="false">AB437</f>
        <v>0</v>
      </c>
    </row>
    <row r="437" customFormat="false" ht="17.35" hidden="false" customHeight="false" outlineLevel="0" collapsed="false">
      <c r="B437" s="132"/>
      <c r="C437" s="29" t="s">
        <v>198</v>
      </c>
      <c r="D437" s="107" t="n">
        <v>925</v>
      </c>
      <c r="E437" s="160" t="s">
        <v>31</v>
      </c>
      <c r="F437" s="160" t="s">
        <v>18</v>
      </c>
      <c r="G437" s="107" t="n">
        <v>5820000000</v>
      </c>
      <c r="H437" s="175"/>
      <c r="I437" s="164" t="n">
        <f aca="false">SUM(J437:R437)</f>
        <v>196011200</v>
      </c>
      <c r="J437" s="164"/>
      <c r="K437" s="165" t="n">
        <f aca="false">K438+K440+K443+K445</f>
        <v>196034600</v>
      </c>
      <c r="L437" s="165" t="n">
        <f aca="false">L438+L440+L443+L445</f>
        <v>-23400</v>
      </c>
      <c r="M437" s="165" t="n">
        <f aca="false">M438+M440+M443+M445</f>
        <v>0</v>
      </c>
      <c r="N437" s="165" t="n">
        <f aca="false">N438+N440+N443+N445</f>
        <v>0</v>
      </c>
      <c r="O437" s="165" t="n">
        <f aca="false">O438+O440+O443+O445</f>
        <v>0</v>
      </c>
      <c r="P437" s="165" t="n">
        <f aca="false">P438+P440+P443+P445</f>
        <v>0</v>
      </c>
      <c r="Q437" s="165" t="n">
        <f aca="false">Q438+Q440+Q443+Q445</f>
        <v>0</v>
      </c>
      <c r="R437" s="166" t="n">
        <f aca="false">R438+R440+R443+R445</f>
        <v>0</v>
      </c>
      <c r="S437" s="164" t="n">
        <f aca="false">SUM(T437:AB437)</f>
        <v>194612400</v>
      </c>
      <c r="T437" s="165" t="n">
        <f aca="false">T438+T440+T443+T445</f>
        <v>194635800</v>
      </c>
      <c r="U437" s="165"/>
      <c r="V437" s="165" t="n">
        <f aca="false">V438+V440+V445+V443</f>
        <v>-23400</v>
      </c>
      <c r="W437" s="165"/>
      <c r="X437" s="165"/>
      <c r="Y437" s="165" t="n">
        <f aca="false">Y438+Y440+Y443+Y445</f>
        <v>0</v>
      </c>
      <c r="Z437" s="165" t="n">
        <f aca="false">Z438+Z440+Z443+Z445</f>
        <v>0</v>
      </c>
      <c r="AA437" s="165" t="n">
        <f aca="false">AA438+AA440+AA443+AA445</f>
        <v>0</v>
      </c>
      <c r="AB437" s="165" t="n">
        <f aca="false">AB438+AB440+AB443+AB445</f>
        <v>0</v>
      </c>
    </row>
    <row r="438" customFormat="false" ht="32.1" hidden="false" customHeight="false" outlineLevel="0" collapsed="false">
      <c r="B438" s="132"/>
      <c r="C438" s="29" t="s">
        <v>135</v>
      </c>
      <c r="D438" s="107" t="n">
        <v>925</v>
      </c>
      <c r="E438" s="160" t="s">
        <v>31</v>
      </c>
      <c r="F438" s="160" t="s">
        <v>18</v>
      </c>
      <c r="G438" s="107" t="n">
        <v>5820000590</v>
      </c>
      <c r="H438" s="175"/>
      <c r="I438" s="164" t="n">
        <f aca="false">SUM(J438:R438)</f>
        <v>137119870</v>
      </c>
      <c r="J438" s="164"/>
      <c r="K438" s="165" t="n">
        <f aca="false">K439</f>
        <v>166289600</v>
      </c>
      <c r="L438" s="165" t="n">
        <f aca="false">L439</f>
        <v>-5922420</v>
      </c>
      <c r="M438" s="165" t="n">
        <f aca="false">M439</f>
        <v>0</v>
      </c>
      <c r="N438" s="165" t="n">
        <f aca="false">N439</f>
        <v>0</v>
      </c>
      <c r="O438" s="165" t="n">
        <f aca="false">O439</f>
        <v>-23247310</v>
      </c>
      <c r="P438" s="165" t="n">
        <f aca="false">P439</f>
        <v>0</v>
      </c>
      <c r="Q438" s="165" t="n">
        <f aca="false">Q439</f>
        <v>0</v>
      </c>
      <c r="R438" s="166" t="n">
        <f aca="false">R439</f>
        <v>0</v>
      </c>
      <c r="S438" s="164" t="n">
        <f aca="false">SUM(T438:AB438)</f>
        <v>128872740</v>
      </c>
      <c r="T438" s="164" t="n">
        <f aca="false">T439</f>
        <v>165143000</v>
      </c>
      <c r="U438" s="165"/>
      <c r="V438" s="165" t="n">
        <f aca="false">V439</f>
        <v>-9937670</v>
      </c>
      <c r="W438" s="165"/>
      <c r="X438" s="165"/>
      <c r="Y438" s="165" t="n">
        <f aca="false">Y439</f>
        <v>-26332590</v>
      </c>
      <c r="Z438" s="165"/>
      <c r="AA438" s="165"/>
      <c r="AB438" s="166"/>
    </row>
    <row r="439" customFormat="false" ht="32.1" hidden="false" customHeight="false" outlineLevel="0" collapsed="false">
      <c r="B439" s="132"/>
      <c r="C439" s="29" t="s">
        <v>171</v>
      </c>
      <c r="D439" s="107" t="n">
        <v>925</v>
      </c>
      <c r="E439" s="160" t="s">
        <v>31</v>
      </c>
      <c r="F439" s="160" t="s">
        <v>18</v>
      </c>
      <c r="G439" s="107" t="n">
        <v>5820000590</v>
      </c>
      <c r="H439" s="175" t="n">
        <v>600</v>
      </c>
      <c r="I439" s="164" t="n">
        <f aca="false">SUM(J439:R439)</f>
        <v>137119870</v>
      </c>
      <c r="J439" s="164"/>
      <c r="K439" s="165" t="n">
        <v>166289600</v>
      </c>
      <c r="L439" s="165" t="n">
        <v>-5922420</v>
      </c>
      <c r="M439" s="165"/>
      <c r="N439" s="165"/>
      <c r="O439" s="165" t="n">
        <v>-23247310</v>
      </c>
      <c r="P439" s="165"/>
      <c r="Q439" s="165"/>
      <c r="R439" s="166"/>
      <c r="S439" s="164" t="n">
        <f aca="false">SUM(T439:AB439)</f>
        <v>128872740</v>
      </c>
      <c r="T439" s="164" t="n">
        <v>165143000</v>
      </c>
      <c r="U439" s="165"/>
      <c r="V439" s="165" t="n">
        <v>-9937670</v>
      </c>
      <c r="W439" s="165"/>
      <c r="X439" s="165"/>
      <c r="Y439" s="165" t="n">
        <v>-26332590</v>
      </c>
      <c r="Z439" s="165"/>
      <c r="AA439" s="165"/>
      <c r="AB439" s="166"/>
    </row>
    <row r="440" customFormat="false" ht="32.1" hidden="false" customHeight="false" outlineLevel="0" collapsed="false">
      <c r="B440" s="132"/>
      <c r="C440" s="29" t="s">
        <v>199</v>
      </c>
      <c r="D440" s="107" t="n">
        <v>925</v>
      </c>
      <c r="E440" s="160" t="s">
        <v>31</v>
      </c>
      <c r="F440" s="160" t="s">
        <v>18</v>
      </c>
      <c r="G440" s="107" t="n">
        <v>5820010660</v>
      </c>
      <c r="H440" s="175"/>
      <c r="I440" s="164" t="n">
        <f aca="false">SUM(J440:R440)</f>
        <v>57534230</v>
      </c>
      <c r="J440" s="164"/>
      <c r="K440" s="165" t="n">
        <f aca="false">K441</f>
        <v>16827200</v>
      </c>
      <c r="L440" s="165" t="n">
        <f aca="false">L441+L442</f>
        <v>17459720</v>
      </c>
      <c r="M440" s="165" t="n">
        <f aca="false">M441</f>
        <v>0</v>
      </c>
      <c r="N440" s="165" t="n">
        <f aca="false">N441</f>
        <v>0</v>
      </c>
      <c r="O440" s="165" t="n">
        <f aca="false">O441</f>
        <v>23247310</v>
      </c>
      <c r="P440" s="165" t="n">
        <f aca="false">P441</f>
        <v>0</v>
      </c>
      <c r="Q440" s="165" t="n">
        <f aca="false">Q441</f>
        <v>0</v>
      </c>
      <c r="R440" s="166" t="n">
        <f aca="false">R441</f>
        <v>0</v>
      </c>
      <c r="S440" s="164" t="n">
        <f aca="false">SUM(T440:AB440)</f>
        <v>64382560</v>
      </c>
      <c r="T440" s="164" t="n">
        <f aca="false">T441</f>
        <v>16575000</v>
      </c>
      <c r="U440" s="165"/>
      <c r="V440" s="165" t="n">
        <f aca="false">V441+V442</f>
        <v>21474970</v>
      </c>
      <c r="W440" s="165"/>
      <c r="X440" s="165"/>
      <c r="Y440" s="165" t="n">
        <f aca="false">Y441</f>
        <v>26332590</v>
      </c>
      <c r="Z440" s="165"/>
      <c r="AA440" s="165"/>
      <c r="AB440" s="166"/>
    </row>
    <row r="441" customFormat="false" ht="32.1" hidden="false" customHeight="false" outlineLevel="0" collapsed="false">
      <c r="B441" s="132"/>
      <c r="C441" s="29" t="s">
        <v>171</v>
      </c>
      <c r="D441" s="107" t="n">
        <v>925</v>
      </c>
      <c r="E441" s="160" t="s">
        <v>31</v>
      </c>
      <c r="F441" s="160" t="s">
        <v>18</v>
      </c>
      <c r="G441" s="107" t="n">
        <v>5820010660</v>
      </c>
      <c r="H441" s="175" t="n">
        <v>600</v>
      </c>
      <c r="I441" s="164" t="n">
        <f aca="false">SUM(J441:R441)</f>
        <v>57512550</v>
      </c>
      <c r="J441" s="164"/>
      <c r="K441" s="165" t="n">
        <v>16827200</v>
      </c>
      <c r="L441" s="165" t="n">
        <v>17438040</v>
      </c>
      <c r="M441" s="165"/>
      <c r="N441" s="165"/>
      <c r="O441" s="165" t="n">
        <v>23247310</v>
      </c>
      <c r="P441" s="165"/>
      <c r="Q441" s="165"/>
      <c r="R441" s="166"/>
      <c r="S441" s="164" t="n">
        <f aca="false">SUM(T441:AB441)</f>
        <v>64359380</v>
      </c>
      <c r="T441" s="164" t="n">
        <v>16575000</v>
      </c>
      <c r="U441" s="165"/>
      <c r="V441" s="165" t="n">
        <v>21451790</v>
      </c>
      <c r="W441" s="165"/>
      <c r="X441" s="165"/>
      <c r="Y441" s="165" t="n">
        <v>26332590</v>
      </c>
      <c r="Z441" s="165"/>
      <c r="AA441" s="165"/>
      <c r="AB441" s="166"/>
    </row>
    <row r="442" customFormat="false" ht="17.35" hidden="false" customHeight="false" outlineLevel="0" collapsed="false">
      <c r="B442" s="132"/>
      <c r="C442" s="29" t="s">
        <v>111</v>
      </c>
      <c r="D442" s="107" t="n">
        <v>925</v>
      </c>
      <c r="E442" s="160" t="s">
        <v>31</v>
      </c>
      <c r="F442" s="160" t="s">
        <v>18</v>
      </c>
      <c r="G442" s="107" t="n">
        <v>5820010660</v>
      </c>
      <c r="H442" s="175" t="n">
        <v>800</v>
      </c>
      <c r="I442" s="164" t="n">
        <f aca="false">SUM(J442:R442)</f>
        <v>21680</v>
      </c>
      <c r="J442" s="164"/>
      <c r="K442" s="165"/>
      <c r="L442" s="165" t="n">
        <v>21680</v>
      </c>
      <c r="M442" s="165"/>
      <c r="N442" s="165"/>
      <c r="O442" s="165"/>
      <c r="P442" s="165"/>
      <c r="Q442" s="165"/>
      <c r="R442" s="166"/>
      <c r="S442" s="164" t="n">
        <f aca="false">SUM(T442:AB442)</f>
        <v>23180</v>
      </c>
      <c r="T442" s="164"/>
      <c r="U442" s="165"/>
      <c r="V442" s="165" t="n">
        <v>23180</v>
      </c>
      <c r="W442" s="165"/>
      <c r="X442" s="165"/>
      <c r="Y442" s="165"/>
      <c r="Z442" s="165"/>
      <c r="AA442" s="165"/>
      <c r="AB442" s="166"/>
    </row>
    <row r="443" customFormat="false" ht="142.5" hidden="false" customHeight="false" outlineLevel="0" collapsed="false">
      <c r="B443" s="132"/>
      <c r="C443" s="29" t="s">
        <v>361</v>
      </c>
      <c r="D443" s="107" t="n">
        <v>925</v>
      </c>
      <c r="E443" s="160" t="s">
        <v>31</v>
      </c>
      <c r="F443" s="160" t="s">
        <v>18</v>
      </c>
      <c r="G443" s="107" t="n">
        <v>5820060740</v>
      </c>
      <c r="H443" s="175"/>
      <c r="I443" s="164" t="n">
        <f aca="false">SUM(J443:R443)</f>
        <v>164100</v>
      </c>
      <c r="J443" s="164"/>
      <c r="K443" s="165" t="n">
        <f aca="false">K444</f>
        <v>187500</v>
      </c>
      <c r="L443" s="165" t="n">
        <f aca="false">L444</f>
        <v>-23400</v>
      </c>
      <c r="M443" s="165" t="n">
        <f aca="false">M444</f>
        <v>0</v>
      </c>
      <c r="N443" s="165" t="n">
        <f aca="false">N444</f>
        <v>0</v>
      </c>
      <c r="O443" s="165" t="n">
        <f aca="false">O444</f>
        <v>0</v>
      </c>
      <c r="P443" s="165" t="n">
        <f aca="false">P444</f>
        <v>0</v>
      </c>
      <c r="Q443" s="165" t="n">
        <f aca="false">Q444</f>
        <v>0</v>
      </c>
      <c r="R443" s="166" t="n">
        <f aca="false">R444</f>
        <v>0</v>
      </c>
      <c r="S443" s="164" t="n">
        <f aca="false">SUM(T443:AB443)</f>
        <v>164100</v>
      </c>
      <c r="T443" s="164" t="n">
        <f aca="false">T444</f>
        <v>187500</v>
      </c>
      <c r="U443" s="165"/>
      <c r="V443" s="165" t="n">
        <f aca="false">V444</f>
        <v>-23400</v>
      </c>
      <c r="W443" s="165"/>
      <c r="X443" s="165"/>
      <c r="Y443" s="165"/>
      <c r="Z443" s="165"/>
      <c r="AA443" s="165"/>
      <c r="AB443" s="166"/>
    </row>
    <row r="444" customFormat="false" ht="32.1" hidden="false" customHeight="false" outlineLevel="0" collapsed="false">
      <c r="B444" s="132"/>
      <c r="C444" s="29" t="s">
        <v>171</v>
      </c>
      <c r="D444" s="107" t="n">
        <v>925</v>
      </c>
      <c r="E444" s="160" t="s">
        <v>31</v>
      </c>
      <c r="F444" s="160" t="s">
        <v>18</v>
      </c>
      <c r="G444" s="107" t="n">
        <v>5820060740</v>
      </c>
      <c r="H444" s="175" t="n">
        <v>600</v>
      </c>
      <c r="I444" s="164" t="n">
        <f aca="false">SUM(J444:R444)</f>
        <v>164100</v>
      </c>
      <c r="J444" s="164"/>
      <c r="K444" s="165" t="n">
        <v>187500</v>
      </c>
      <c r="L444" s="165" t="n">
        <v>-23400</v>
      </c>
      <c r="M444" s="165"/>
      <c r="N444" s="165"/>
      <c r="O444" s="165"/>
      <c r="P444" s="165"/>
      <c r="Q444" s="165"/>
      <c r="R444" s="166"/>
      <c r="S444" s="164" t="n">
        <f aca="false">SUM(T444:AB444)</f>
        <v>164100</v>
      </c>
      <c r="T444" s="164" t="n">
        <v>187500</v>
      </c>
      <c r="U444" s="165"/>
      <c r="V444" s="165" t="n">
        <v>-23400</v>
      </c>
      <c r="W444" s="165"/>
      <c r="X444" s="165"/>
      <c r="Y444" s="165"/>
      <c r="Z444" s="165"/>
      <c r="AA444" s="165"/>
      <c r="AB444" s="166"/>
    </row>
    <row r="445" customFormat="false" ht="32.1" hidden="false" customHeight="false" outlineLevel="0" collapsed="false">
      <c r="B445" s="132"/>
      <c r="C445" s="29" t="s">
        <v>214</v>
      </c>
      <c r="D445" s="107" t="n">
        <v>925</v>
      </c>
      <c r="E445" s="160" t="s">
        <v>31</v>
      </c>
      <c r="F445" s="160" t="s">
        <v>18</v>
      </c>
      <c r="G445" s="107" t="n">
        <v>5820100000</v>
      </c>
      <c r="H445" s="175"/>
      <c r="I445" s="164" t="n">
        <f aca="false">SUM(J445:R445)</f>
        <v>1193000</v>
      </c>
      <c r="J445" s="164"/>
      <c r="K445" s="165" t="n">
        <f aca="false">+K446+K448</f>
        <v>12730300</v>
      </c>
      <c r="L445" s="165" t="n">
        <f aca="false">+L446+L448</f>
        <v>-11537300</v>
      </c>
      <c r="M445" s="165" t="n">
        <f aca="false">+M446+M448</f>
        <v>0</v>
      </c>
      <c r="N445" s="165" t="n">
        <f aca="false">+N446+N448</f>
        <v>0</v>
      </c>
      <c r="O445" s="165" t="n">
        <f aca="false">+O446+O448</f>
        <v>0</v>
      </c>
      <c r="P445" s="165" t="n">
        <f aca="false">+P446+P448</f>
        <v>0</v>
      </c>
      <c r="Q445" s="165" t="n">
        <f aca="false">+Q446+Q448</f>
        <v>0</v>
      </c>
      <c r="R445" s="166" t="n">
        <f aca="false">+R446+R448</f>
        <v>0</v>
      </c>
      <c r="S445" s="164" t="n">
        <f aca="false">SUM(T445:AB445)</f>
        <v>1193000</v>
      </c>
      <c r="T445" s="165" t="n">
        <f aca="false">+T446+T448</f>
        <v>12730300</v>
      </c>
      <c r="U445" s="165"/>
      <c r="V445" s="165" t="n">
        <f aca="false">V446</f>
        <v>-11537300</v>
      </c>
      <c r="W445" s="165"/>
      <c r="X445" s="165"/>
      <c r="Y445" s="165"/>
      <c r="Z445" s="165"/>
      <c r="AA445" s="165"/>
      <c r="AB445" s="166"/>
    </row>
    <row r="446" customFormat="false" ht="32.1" hidden="true" customHeight="false" outlineLevel="0" collapsed="false">
      <c r="B446" s="132"/>
      <c r="C446" s="29" t="s">
        <v>135</v>
      </c>
      <c r="D446" s="107" t="n">
        <v>925</v>
      </c>
      <c r="E446" s="160" t="s">
        <v>31</v>
      </c>
      <c r="F446" s="160" t="s">
        <v>18</v>
      </c>
      <c r="G446" s="107" t="n">
        <v>5820100590</v>
      </c>
      <c r="H446" s="175"/>
      <c r="I446" s="164" t="n">
        <f aca="false">SUM(J446:R446)</f>
        <v>0</v>
      </c>
      <c r="J446" s="164"/>
      <c r="K446" s="165" t="n">
        <f aca="false">K447</f>
        <v>11537300</v>
      </c>
      <c r="L446" s="165" t="n">
        <f aca="false">L447</f>
        <v>-11537300</v>
      </c>
      <c r="M446" s="165" t="n">
        <f aca="false">M447</f>
        <v>0</v>
      </c>
      <c r="N446" s="165" t="n">
        <f aca="false">N447</f>
        <v>0</v>
      </c>
      <c r="O446" s="165" t="n">
        <f aca="false">O447</f>
        <v>0</v>
      </c>
      <c r="P446" s="165" t="n">
        <f aca="false">P447</f>
        <v>0</v>
      </c>
      <c r="Q446" s="165" t="n">
        <f aca="false">Q447</f>
        <v>0</v>
      </c>
      <c r="R446" s="166" t="n">
        <f aca="false">R447</f>
        <v>0</v>
      </c>
      <c r="S446" s="164" t="n">
        <f aca="false">SUM(T446:AB446)</f>
        <v>0</v>
      </c>
      <c r="T446" s="165" t="n">
        <f aca="false">T447</f>
        <v>11537300</v>
      </c>
      <c r="U446" s="165"/>
      <c r="V446" s="165" t="n">
        <f aca="false">V447</f>
        <v>-11537300</v>
      </c>
      <c r="W446" s="165"/>
      <c r="X446" s="165"/>
      <c r="Y446" s="165"/>
      <c r="Z446" s="165"/>
      <c r="AA446" s="165"/>
      <c r="AB446" s="166"/>
    </row>
    <row r="447" customFormat="false" ht="32.1" hidden="true" customHeight="false" outlineLevel="0" collapsed="false">
      <c r="B447" s="132"/>
      <c r="C447" s="29" t="s">
        <v>171</v>
      </c>
      <c r="D447" s="107" t="n">
        <v>925</v>
      </c>
      <c r="E447" s="160" t="s">
        <v>31</v>
      </c>
      <c r="F447" s="160" t="s">
        <v>18</v>
      </c>
      <c r="G447" s="107" t="n">
        <v>5820100590</v>
      </c>
      <c r="H447" s="175" t="n">
        <v>600</v>
      </c>
      <c r="I447" s="164" t="n">
        <f aca="false">SUM(J447:R447)</f>
        <v>0</v>
      </c>
      <c r="J447" s="164"/>
      <c r="K447" s="165" t="n">
        <v>11537300</v>
      </c>
      <c r="L447" s="165" t="n">
        <v>-11537300</v>
      </c>
      <c r="M447" s="165"/>
      <c r="N447" s="165"/>
      <c r="O447" s="165"/>
      <c r="P447" s="165"/>
      <c r="Q447" s="165"/>
      <c r="R447" s="166"/>
      <c r="S447" s="164" t="n">
        <f aca="false">SUM(T447:AB447)</f>
        <v>0</v>
      </c>
      <c r="T447" s="164" t="n">
        <v>11537300</v>
      </c>
      <c r="U447" s="165"/>
      <c r="V447" s="165" t="n">
        <v>-11537300</v>
      </c>
      <c r="W447" s="165"/>
      <c r="X447" s="165"/>
      <c r="Y447" s="165"/>
      <c r="Z447" s="165"/>
      <c r="AA447" s="165"/>
      <c r="AB447" s="166"/>
    </row>
    <row r="448" customFormat="false" ht="79.85" hidden="false" customHeight="false" outlineLevel="0" collapsed="false">
      <c r="B448" s="132"/>
      <c r="C448" s="29" t="s">
        <v>178</v>
      </c>
      <c r="D448" s="107" t="n">
        <v>925</v>
      </c>
      <c r="E448" s="160" t="s">
        <v>31</v>
      </c>
      <c r="F448" s="160" t="s">
        <v>18</v>
      </c>
      <c r="G448" s="107" t="n">
        <v>5820100591</v>
      </c>
      <c r="H448" s="175"/>
      <c r="I448" s="164" t="n">
        <f aca="false">SUM(J448:R448)</f>
        <v>1193000</v>
      </c>
      <c r="J448" s="164"/>
      <c r="K448" s="165" t="n">
        <f aca="false">K449</f>
        <v>1193000</v>
      </c>
      <c r="L448" s="165" t="n">
        <f aca="false">L449</f>
        <v>0</v>
      </c>
      <c r="M448" s="165" t="n">
        <f aca="false">M449</f>
        <v>0</v>
      </c>
      <c r="N448" s="165" t="n">
        <f aca="false">N449</f>
        <v>0</v>
      </c>
      <c r="O448" s="165" t="n">
        <f aca="false">O449</f>
        <v>0</v>
      </c>
      <c r="P448" s="165" t="n">
        <f aca="false">P449</f>
        <v>0</v>
      </c>
      <c r="Q448" s="165" t="n">
        <f aca="false">Q449</f>
        <v>0</v>
      </c>
      <c r="R448" s="166" t="n">
        <f aca="false">R449</f>
        <v>0</v>
      </c>
      <c r="S448" s="164" t="n">
        <f aca="false">SUM(T448:AB448)</f>
        <v>1193000</v>
      </c>
      <c r="T448" s="164" t="n">
        <f aca="false">T449</f>
        <v>1193000</v>
      </c>
      <c r="U448" s="165"/>
      <c r="V448" s="165"/>
      <c r="W448" s="165"/>
      <c r="X448" s="165"/>
      <c r="Y448" s="165"/>
      <c r="Z448" s="165"/>
      <c r="AA448" s="165"/>
      <c r="AB448" s="166"/>
    </row>
    <row r="449" customFormat="false" ht="32.1" hidden="false" customHeight="false" outlineLevel="0" collapsed="false">
      <c r="B449" s="132"/>
      <c r="C449" s="29" t="s">
        <v>171</v>
      </c>
      <c r="D449" s="107" t="n">
        <v>925</v>
      </c>
      <c r="E449" s="160" t="s">
        <v>31</v>
      </c>
      <c r="F449" s="160" t="s">
        <v>18</v>
      </c>
      <c r="G449" s="107" t="n">
        <v>5820100591</v>
      </c>
      <c r="H449" s="175" t="n">
        <v>600</v>
      </c>
      <c r="I449" s="164" t="n">
        <f aca="false">SUM(J449:R449)</f>
        <v>1193000</v>
      </c>
      <c r="J449" s="164"/>
      <c r="K449" s="165" t="n">
        <v>1193000</v>
      </c>
      <c r="L449" s="165"/>
      <c r="M449" s="165"/>
      <c r="N449" s="165"/>
      <c r="O449" s="165"/>
      <c r="P449" s="165"/>
      <c r="Q449" s="165"/>
      <c r="R449" s="166"/>
      <c r="S449" s="164" t="n">
        <f aca="false">SUM(T449:AB449)</f>
        <v>1193000</v>
      </c>
      <c r="T449" s="164" t="n">
        <v>1193000</v>
      </c>
      <c r="U449" s="165"/>
      <c r="V449" s="165"/>
      <c r="W449" s="165"/>
      <c r="X449" s="165"/>
      <c r="Y449" s="165"/>
      <c r="Z449" s="165"/>
      <c r="AA449" s="165"/>
      <c r="AB449" s="166"/>
    </row>
    <row r="450" s="131" customFormat="true" ht="48.2" hidden="false" customHeight="false" outlineLevel="0" collapsed="false">
      <c r="A450" s="126"/>
      <c r="B450" s="168" t="s">
        <v>72</v>
      </c>
      <c r="C450" s="20" t="s">
        <v>362</v>
      </c>
      <c r="D450" s="20" t="n">
        <v>926</v>
      </c>
      <c r="E450" s="170"/>
      <c r="F450" s="170"/>
      <c r="G450" s="171"/>
      <c r="H450" s="132"/>
      <c r="I450" s="156" t="n">
        <f aca="false">SUM(J450:R450)</f>
        <v>193386200</v>
      </c>
      <c r="J450" s="156" t="n">
        <f aca="false">J457+J476+J451</f>
        <v>201076100</v>
      </c>
      <c r="K450" s="157" t="n">
        <f aca="false">K457+K476+K451</f>
        <v>-7675200</v>
      </c>
      <c r="L450" s="157" t="n">
        <f aca="false">L457+L476+L451</f>
        <v>-14700</v>
      </c>
      <c r="M450" s="157" t="n">
        <f aca="false">M457+M476+M451</f>
        <v>0</v>
      </c>
      <c r="N450" s="157" t="n">
        <f aca="false">N457+N476+N451</f>
        <v>0</v>
      </c>
      <c r="O450" s="157" t="n">
        <f aca="false">O457+O476+O451</f>
        <v>0</v>
      </c>
      <c r="P450" s="157" t="n">
        <f aca="false">P457+P476+P451</f>
        <v>0</v>
      </c>
      <c r="Q450" s="157" t="n">
        <f aca="false">Q457+Q476+Q451</f>
        <v>0</v>
      </c>
      <c r="R450" s="158" t="n">
        <f aca="false">R457+R476+R451</f>
        <v>0</v>
      </c>
      <c r="S450" s="156" t="n">
        <f aca="false">SUM(T450:AB450)</f>
        <v>196285500</v>
      </c>
      <c r="T450" s="156" t="n">
        <f aca="false">T457+T476+T451</f>
        <v>187591000</v>
      </c>
      <c r="U450" s="157" t="n">
        <f aca="false">U457+U476+U451</f>
        <v>0</v>
      </c>
      <c r="V450" s="157" t="n">
        <f aca="false">V457+V476+V451</f>
        <v>8694500</v>
      </c>
      <c r="W450" s="157" t="n">
        <f aca="false">W457+W476+W451</f>
        <v>0</v>
      </c>
      <c r="X450" s="157" t="n">
        <f aca="false">X457+X476+X451</f>
        <v>0</v>
      </c>
      <c r="Y450" s="157" t="n">
        <f aca="false">Y457+Y476+Y451</f>
        <v>0</v>
      </c>
      <c r="Z450" s="157" t="n">
        <f aca="false">Z457+Z476+Z451</f>
        <v>0</v>
      </c>
      <c r="AA450" s="157" t="n">
        <f aca="false">AA457+AA476+AA451</f>
        <v>0</v>
      </c>
      <c r="AB450" s="158" t="n">
        <f aca="false">AB457+AB476+AB451</f>
        <v>0</v>
      </c>
      <c r="AMB450" s="32"/>
      <c r="AMC450" s="32"/>
      <c r="AMD450" s="32"/>
      <c r="AME450" s="32"/>
      <c r="AMF450" s="32"/>
      <c r="AMG450" s="32"/>
      <c r="AMH450" s="32"/>
      <c r="AMI450" s="32"/>
      <c r="AMJ450" s="32"/>
      <c r="AMK450" s="118"/>
      <c r="AML450" s="118"/>
    </row>
    <row r="451" s="131" customFormat="true" ht="17.35" hidden="false" customHeight="false" outlineLevel="0" collapsed="false">
      <c r="A451" s="126"/>
      <c r="B451" s="132"/>
      <c r="C451" s="29" t="s">
        <v>17</v>
      </c>
      <c r="D451" s="107" t="n">
        <v>926</v>
      </c>
      <c r="E451" s="160" t="s">
        <v>18</v>
      </c>
      <c r="F451" s="160" t="s">
        <v>86</v>
      </c>
      <c r="G451" s="107"/>
      <c r="H451" s="163"/>
      <c r="I451" s="164" t="n">
        <f aca="false">SUM(J451:R451)</f>
        <v>2153100</v>
      </c>
      <c r="J451" s="164" t="n">
        <f aca="false">J452</f>
        <v>1596600</v>
      </c>
      <c r="K451" s="165" t="n">
        <f aca="false">K452</f>
        <v>556500</v>
      </c>
      <c r="L451" s="165" t="n">
        <f aca="false">L452</f>
        <v>0</v>
      </c>
      <c r="M451" s="165" t="n">
        <f aca="false">M452</f>
        <v>0</v>
      </c>
      <c r="N451" s="165" t="n">
        <f aca="false">N452</f>
        <v>0</v>
      </c>
      <c r="O451" s="165" t="n">
        <f aca="false">O452</f>
        <v>0</v>
      </c>
      <c r="P451" s="165" t="n">
        <f aca="false">P452</f>
        <v>0</v>
      </c>
      <c r="Q451" s="165" t="n">
        <f aca="false">Q452</f>
        <v>0</v>
      </c>
      <c r="R451" s="166" t="n">
        <f aca="false">R452</f>
        <v>0</v>
      </c>
      <c r="S451" s="164" t="n">
        <f aca="false">SUM(T451:AB451)</f>
        <v>1963300</v>
      </c>
      <c r="T451" s="164" t="n">
        <f aca="false">T452</f>
        <v>1963300</v>
      </c>
      <c r="U451" s="165" t="n">
        <f aca="false">U452</f>
        <v>0</v>
      </c>
      <c r="V451" s="165" t="n">
        <f aca="false">V452</f>
        <v>0</v>
      </c>
      <c r="W451" s="165" t="n">
        <f aca="false">W452</f>
        <v>0</v>
      </c>
      <c r="X451" s="165" t="n">
        <f aca="false">X452</f>
        <v>0</v>
      </c>
      <c r="Y451" s="165" t="n">
        <f aca="false">Y452</f>
        <v>0</v>
      </c>
      <c r="Z451" s="165" t="n">
        <f aca="false">Z452</f>
        <v>0</v>
      </c>
      <c r="AA451" s="165" t="n">
        <f aca="false">AA452</f>
        <v>0</v>
      </c>
      <c r="AB451" s="166" t="n">
        <f aca="false">AB452</f>
        <v>0</v>
      </c>
      <c r="AMB451" s="1"/>
      <c r="AMC451" s="118"/>
      <c r="AMD451" s="118"/>
      <c r="AME451" s="118"/>
      <c r="AMF451" s="118"/>
      <c r="AMG451" s="118"/>
      <c r="AMH451" s="118"/>
      <c r="AMI451" s="118"/>
      <c r="AMJ451" s="118"/>
      <c r="AMK451" s="118"/>
      <c r="AML451" s="118"/>
    </row>
    <row r="452" s="131" customFormat="true" ht="17.35" hidden="false" customHeight="false" outlineLevel="0" collapsed="false">
      <c r="A452" s="126"/>
      <c r="B452" s="132"/>
      <c r="C452" s="29" t="s">
        <v>33</v>
      </c>
      <c r="D452" s="107" t="n">
        <v>926</v>
      </c>
      <c r="E452" s="160" t="s">
        <v>18</v>
      </c>
      <c r="F452" s="160" t="s">
        <v>34</v>
      </c>
      <c r="G452" s="107"/>
      <c r="H452" s="163"/>
      <c r="I452" s="164" t="n">
        <f aca="false">SUM(J452:R452)</f>
        <v>2153100</v>
      </c>
      <c r="J452" s="164" t="n">
        <f aca="false">J453</f>
        <v>1596600</v>
      </c>
      <c r="K452" s="165" t="n">
        <f aca="false">K453</f>
        <v>556500</v>
      </c>
      <c r="L452" s="165" t="n">
        <f aca="false">L453</f>
        <v>0</v>
      </c>
      <c r="M452" s="165" t="n">
        <f aca="false">M453</f>
        <v>0</v>
      </c>
      <c r="N452" s="165" t="n">
        <f aca="false">N453</f>
        <v>0</v>
      </c>
      <c r="O452" s="165" t="n">
        <f aca="false">O453</f>
        <v>0</v>
      </c>
      <c r="P452" s="165" t="n">
        <f aca="false">P453</f>
        <v>0</v>
      </c>
      <c r="Q452" s="165" t="n">
        <f aca="false">Q453</f>
        <v>0</v>
      </c>
      <c r="R452" s="166" t="n">
        <f aca="false">R453</f>
        <v>0</v>
      </c>
      <c r="S452" s="164" t="n">
        <f aca="false">SUM(T452:AB452)</f>
        <v>1963300</v>
      </c>
      <c r="T452" s="164" t="n">
        <f aca="false">T453</f>
        <v>1963300</v>
      </c>
      <c r="U452" s="165" t="n">
        <f aca="false">U453</f>
        <v>0</v>
      </c>
      <c r="V452" s="165" t="n">
        <f aca="false">V453</f>
        <v>0</v>
      </c>
      <c r="W452" s="165" t="n">
        <f aca="false">W453</f>
        <v>0</v>
      </c>
      <c r="X452" s="165" t="n">
        <f aca="false">X453</f>
        <v>0</v>
      </c>
      <c r="Y452" s="165" t="n">
        <f aca="false">Y453</f>
        <v>0</v>
      </c>
      <c r="Z452" s="165" t="n">
        <f aca="false">Z453</f>
        <v>0</v>
      </c>
      <c r="AA452" s="165" t="n">
        <f aca="false">AA453</f>
        <v>0</v>
      </c>
      <c r="AB452" s="166" t="n">
        <f aca="false">AB453</f>
        <v>0</v>
      </c>
      <c r="AMB452" s="1"/>
      <c r="AMC452" s="118"/>
      <c r="AMD452" s="118"/>
      <c r="AME452" s="118"/>
      <c r="AMF452" s="118"/>
      <c r="AMG452" s="118"/>
      <c r="AMH452" s="118"/>
      <c r="AMI452" s="118"/>
      <c r="AMJ452" s="118"/>
      <c r="AMK452" s="118"/>
      <c r="AML452" s="118"/>
    </row>
    <row r="453" s="131" customFormat="true" ht="32.1" hidden="false" customHeight="false" outlineLevel="0" collapsed="false">
      <c r="A453" s="126"/>
      <c r="B453" s="132"/>
      <c r="C453" s="29" t="s">
        <v>102</v>
      </c>
      <c r="D453" s="107" t="n">
        <v>926</v>
      </c>
      <c r="E453" s="160" t="s">
        <v>18</v>
      </c>
      <c r="F453" s="160" t="s">
        <v>34</v>
      </c>
      <c r="G453" s="107" t="n">
        <v>500000000</v>
      </c>
      <c r="H453" s="163"/>
      <c r="I453" s="164" t="n">
        <f aca="false">SUM(J453:R453)</f>
        <v>2153100</v>
      </c>
      <c r="J453" s="164" t="n">
        <f aca="false">J454</f>
        <v>1596600</v>
      </c>
      <c r="K453" s="165" t="n">
        <f aca="false">K454</f>
        <v>556500</v>
      </c>
      <c r="L453" s="165" t="n">
        <f aca="false">L454</f>
        <v>0</v>
      </c>
      <c r="M453" s="165" t="n">
        <f aca="false">M454</f>
        <v>0</v>
      </c>
      <c r="N453" s="165" t="n">
        <f aca="false">N454</f>
        <v>0</v>
      </c>
      <c r="O453" s="165" t="n">
        <f aca="false">O454</f>
        <v>0</v>
      </c>
      <c r="P453" s="165" t="n">
        <f aca="false">P454</f>
        <v>0</v>
      </c>
      <c r="Q453" s="165" t="n">
        <f aca="false">Q454</f>
        <v>0</v>
      </c>
      <c r="R453" s="166" t="n">
        <f aca="false">R454</f>
        <v>0</v>
      </c>
      <c r="S453" s="164" t="n">
        <f aca="false">SUM(T453:AB453)</f>
        <v>1963300</v>
      </c>
      <c r="T453" s="164" t="n">
        <f aca="false">T454</f>
        <v>1963300</v>
      </c>
      <c r="U453" s="165" t="n">
        <f aca="false">U454</f>
        <v>0</v>
      </c>
      <c r="V453" s="165" t="n">
        <f aca="false">V454</f>
        <v>0</v>
      </c>
      <c r="W453" s="165" t="n">
        <f aca="false">W454</f>
        <v>0</v>
      </c>
      <c r="X453" s="165" t="n">
        <f aca="false">X454</f>
        <v>0</v>
      </c>
      <c r="Y453" s="165" t="n">
        <f aca="false">Y454</f>
        <v>0</v>
      </c>
      <c r="Z453" s="165" t="n">
        <f aca="false">Z454</f>
        <v>0</v>
      </c>
      <c r="AA453" s="165" t="n">
        <f aca="false">AA454</f>
        <v>0</v>
      </c>
      <c r="AB453" s="166" t="n">
        <f aca="false">AB454</f>
        <v>0</v>
      </c>
      <c r="AMB453" s="1"/>
      <c r="AMC453" s="118"/>
      <c r="AMD453" s="118"/>
      <c r="AME453" s="118"/>
      <c r="AMF453" s="118"/>
      <c r="AMG453" s="118"/>
      <c r="AMH453" s="118"/>
      <c r="AMI453" s="118"/>
      <c r="AMJ453" s="118"/>
      <c r="AMK453" s="118"/>
      <c r="AML453" s="118"/>
    </row>
    <row r="454" s="131" customFormat="true" ht="32.1" hidden="false" customHeight="false" outlineLevel="0" collapsed="false">
      <c r="A454" s="126"/>
      <c r="B454" s="132"/>
      <c r="C454" s="29" t="s">
        <v>121</v>
      </c>
      <c r="D454" s="107" t="n">
        <v>926</v>
      </c>
      <c r="E454" s="160" t="s">
        <v>18</v>
      </c>
      <c r="F454" s="160" t="s">
        <v>34</v>
      </c>
      <c r="G454" s="107" t="n">
        <v>5030000000</v>
      </c>
      <c r="H454" s="163"/>
      <c r="I454" s="164" t="n">
        <f aca="false">SUM(J454:R454)</f>
        <v>2153100</v>
      </c>
      <c r="J454" s="164" t="n">
        <f aca="false">J455</f>
        <v>1596600</v>
      </c>
      <c r="K454" s="165" t="n">
        <f aca="false">K455</f>
        <v>556500</v>
      </c>
      <c r="L454" s="165" t="n">
        <f aca="false">L455</f>
        <v>0</v>
      </c>
      <c r="M454" s="165" t="n">
        <f aca="false">M455</f>
        <v>0</v>
      </c>
      <c r="N454" s="165" t="n">
        <f aca="false">N455</f>
        <v>0</v>
      </c>
      <c r="O454" s="165" t="n">
        <f aca="false">O455</f>
        <v>0</v>
      </c>
      <c r="P454" s="165" t="n">
        <f aca="false">P455</f>
        <v>0</v>
      </c>
      <c r="Q454" s="165" t="n">
        <f aca="false">Q455</f>
        <v>0</v>
      </c>
      <c r="R454" s="166" t="n">
        <f aca="false">R455</f>
        <v>0</v>
      </c>
      <c r="S454" s="164" t="n">
        <f aca="false">SUM(T454:AB454)</f>
        <v>1963300</v>
      </c>
      <c r="T454" s="164" t="n">
        <f aca="false">T455</f>
        <v>1963300</v>
      </c>
      <c r="U454" s="165" t="n">
        <f aca="false">U455</f>
        <v>0</v>
      </c>
      <c r="V454" s="165" t="n">
        <f aca="false">V455</f>
        <v>0</v>
      </c>
      <c r="W454" s="165" t="n">
        <f aca="false">W455</f>
        <v>0</v>
      </c>
      <c r="X454" s="165" t="n">
        <f aca="false">X455</f>
        <v>0</v>
      </c>
      <c r="Y454" s="165" t="n">
        <f aca="false">Y455</f>
        <v>0</v>
      </c>
      <c r="Z454" s="165" t="n">
        <f aca="false">Z455</f>
        <v>0</v>
      </c>
      <c r="AA454" s="165" t="n">
        <f aca="false">AA455</f>
        <v>0</v>
      </c>
      <c r="AB454" s="166" t="n">
        <f aca="false">AB455</f>
        <v>0</v>
      </c>
      <c r="AMB454" s="1"/>
      <c r="AMC454" s="118"/>
      <c r="AMD454" s="118"/>
      <c r="AME454" s="118"/>
      <c r="AMF454" s="118"/>
      <c r="AMG454" s="118"/>
      <c r="AMH454" s="118"/>
      <c r="AMI454" s="118"/>
      <c r="AMJ454" s="118"/>
      <c r="AMK454" s="118"/>
      <c r="AML454" s="118"/>
    </row>
    <row r="455" s="131" customFormat="true" ht="32.1" hidden="false" customHeight="false" outlineLevel="0" collapsed="false">
      <c r="A455" s="126"/>
      <c r="B455" s="132"/>
      <c r="C455" s="29" t="s">
        <v>122</v>
      </c>
      <c r="D455" s="107" t="n">
        <v>926</v>
      </c>
      <c r="E455" s="160" t="s">
        <v>18</v>
      </c>
      <c r="F455" s="160" t="s">
        <v>34</v>
      </c>
      <c r="G455" s="107" t="n">
        <v>5030010030</v>
      </c>
      <c r="H455" s="163"/>
      <c r="I455" s="164" t="n">
        <f aca="false">SUM(J455:R455)</f>
        <v>2153100</v>
      </c>
      <c r="J455" s="164" t="n">
        <f aca="false">J456</f>
        <v>1596600</v>
      </c>
      <c r="K455" s="165" t="n">
        <f aca="false">K456</f>
        <v>556500</v>
      </c>
      <c r="L455" s="165" t="n">
        <f aca="false">L456</f>
        <v>0</v>
      </c>
      <c r="M455" s="165" t="n">
        <f aca="false">M456</f>
        <v>0</v>
      </c>
      <c r="N455" s="165" t="n">
        <f aca="false">N456</f>
        <v>0</v>
      </c>
      <c r="O455" s="165" t="n">
        <f aca="false">O456</f>
        <v>0</v>
      </c>
      <c r="P455" s="165" t="n">
        <f aca="false">P456</f>
        <v>0</v>
      </c>
      <c r="Q455" s="165" t="n">
        <f aca="false">Q456</f>
        <v>0</v>
      </c>
      <c r="R455" s="166" t="n">
        <f aca="false">R456</f>
        <v>0</v>
      </c>
      <c r="S455" s="164" t="n">
        <f aca="false">SUM(T455:AB455)</f>
        <v>1963300</v>
      </c>
      <c r="T455" s="164" t="n">
        <f aca="false">T456</f>
        <v>1963300</v>
      </c>
      <c r="U455" s="165" t="n">
        <f aca="false">U456</f>
        <v>0</v>
      </c>
      <c r="V455" s="165" t="n">
        <f aca="false">V456</f>
        <v>0</v>
      </c>
      <c r="W455" s="165" t="n">
        <f aca="false">W456</f>
        <v>0</v>
      </c>
      <c r="X455" s="165" t="n">
        <f aca="false">X456</f>
        <v>0</v>
      </c>
      <c r="Y455" s="165" t="n">
        <f aca="false">Y456</f>
        <v>0</v>
      </c>
      <c r="Z455" s="165" t="n">
        <f aca="false">Z456</f>
        <v>0</v>
      </c>
      <c r="AA455" s="165" t="n">
        <f aca="false">AA456</f>
        <v>0</v>
      </c>
      <c r="AB455" s="166" t="n">
        <f aca="false">AB456</f>
        <v>0</v>
      </c>
      <c r="AMB455" s="1"/>
      <c r="AMC455" s="118"/>
      <c r="AMD455" s="118"/>
      <c r="AME455" s="118"/>
      <c r="AMF455" s="118"/>
      <c r="AMG455" s="118"/>
      <c r="AMH455" s="118"/>
      <c r="AMI455" s="118"/>
      <c r="AMJ455" s="118"/>
      <c r="AMK455" s="118"/>
      <c r="AML455" s="118"/>
    </row>
    <row r="456" s="131" customFormat="true" ht="32.1" hidden="false" customHeight="false" outlineLevel="0" collapsed="false">
      <c r="A456" s="126"/>
      <c r="B456" s="132"/>
      <c r="C456" s="29" t="s">
        <v>108</v>
      </c>
      <c r="D456" s="107" t="n">
        <v>926</v>
      </c>
      <c r="E456" s="160" t="s">
        <v>18</v>
      </c>
      <c r="F456" s="160" t="s">
        <v>34</v>
      </c>
      <c r="G456" s="107" t="n">
        <v>5030010030</v>
      </c>
      <c r="H456" s="163" t="s">
        <v>109</v>
      </c>
      <c r="I456" s="164" t="n">
        <f aca="false">SUM(J456:R456)</f>
        <v>2153100</v>
      </c>
      <c r="J456" s="164" t="n">
        <v>1596600</v>
      </c>
      <c r="K456" s="165" t="n">
        <v>556500</v>
      </c>
      <c r="L456" s="165"/>
      <c r="M456" s="165"/>
      <c r="N456" s="165"/>
      <c r="O456" s="165"/>
      <c r="P456" s="165"/>
      <c r="Q456" s="165"/>
      <c r="R456" s="166"/>
      <c r="S456" s="164" t="n">
        <f aca="false">SUM(T456:AB456)</f>
        <v>1963300</v>
      </c>
      <c r="T456" s="164" t="n">
        <v>1963300</v>
      </c>
      <c r="U456" s="165"/>
      <c r="V456" s="165"/>
      <c r="W456" s="165"/>
      <c r="X456" s="165"/>
      <c r="Y456" s="165"/>
      <c r="Z456" s="165"/>
      <c r="AA456" s="165"/>
      <c r="AB456" s="166"/>
      <c r="AMB456" s="1"/>
      <c r="AMC456" s="118"/>
      <c r="AMD456" s="118"/>
      <c r="AME456" s="118"/>
      <c r="AMF456" s="118"/>
      <c r="AMG456" s="118"/>
      <c r="AMH456" s="118"/>
      <c r="AMI456" s="118"/>
      <c r="AMJ456" s="118"/>
      <c r="AMK456" s="118"/>
      <c r="AML456" s="118"/>
    </row>
    <row r="457" customFormat="false" ht="17.35" hidden="false" customHeight="false" outlineLevel="0" collapsed="false">
      <c r="B457" s="132"/>
      <c r="C457" s="29" t="s">
        <v>56</v>
      </c>
      <c r="D457" s="107" t="n">
        <v>926</v>
      </c>
      <c r="E457" s="160" t="s">
        <v>57</v>
      </c>
      <c r="F457" s="160" t="s">
        <v>86</v>
      </c>
      <c r="G457" s="107"/>
      <c r="H457" s="175"/>
      <c r="I457" s="164" t="n">
        <f aca="false">SUM(J457:R457)</f>
        <v>107949400</v>
      </c>
      <c r="J457" s="164" t="n">
        <f aca="false">J458+J471</f>
        <v>104237200</v>
      </c>
      <c r="K457" s="165" t="n">
        <f aca="false">K458+K471</f>
        <v>3712200</v>
      </c>
      <c r="L457" s="165" t="n">
        <f aca="false">L458+L471</f>
        <v>0</v>
      </c>
      <c r="M457" s="165" t="n">
        <f aca="false">M458+M471</f>
        <v>0</v>
      </c>
      <c r="N457" s="165" t="n">
        <f aca="false">N458+N471</f>
        <v>0</v>
      </c>
      <c r="O457" s="165" t="n">
        <f aca="false">O458+O471</f>
        <v>0</v>
      </c>
      <c r="P457" s="165" t="n">
        <f aca="false">P458+P471</f>
        <v>0</v>
      </c>
      <c r="Q457" s="165" t="n">
        <f aca="false">Q458+Q471</f>
        <v>0</v>
      </c>
      <c r="R457" s="166" t="n">
        <f aca="false">R458+R471</f>
        <v>0</v>
      </c>
      <c r="S457" s="164" t="n">
        <f aca="false">SUM(T457:AB457)</f>
        <v>113894700</v>
      </c>
      <c r="T457" s="164" t="n">
        <f aca="false">T458+T471</f>
        <v>105656300</v>
      </c>
      <c r="U457" s="165" t="n">
        <f aca="false">U458+U471</f>
        <v>0</v>
      </c>
      <c r="V457" s="165" t="n">
        <f aca="false">V458+V471</f>
        <v>8238400</v>
      </c>
      <c r="W457" s="165" t="n">
        <f aca="false">W458+W471</f>
        <v>0</v>
      </c>
      <c r="X457" s="165" t="n">
        <f aca="false">X458+X471</f>
        <v>0</v>
      </c>
      <c r="Y457" s="165" t="n">
        <f aca="false">Y458+Y471</f>
        <v>0</v>
      </c>
      <c r="Z457" s="165" t="n">
        <f aca="false">Z458+Z471</f>
        <v>0</v>
      </c>
      <c r="AA457" s="165" t="n">
        <f aca="false">AA458+AA471</f>
        <v>0</v>
      </c>
      <c r="AB457" s="166" t="n">
        <f aca="false">AB458+AB471</f>
        <v>0</v>
      </c>
    </row>
    <row r="458" customFormat="false" ht="17.35" hidden="false" customHeight="false" outlineLevel="0" collapsed="false">
      <c r="B458" s="132"/>
      <c r="C458" s="29" t="s">
        <v>357</v>
      </c>
      <c r="D458" s="107" t="n">
        <v>926</v>
      </c>
      <c r="E458" s="160" t="s">
        <v>57</v>
      </c>
      <c r="F458" s="160" t="s">
        <v>22</v>
      </c>
      <c r="G458" s="107"/>
      <c r="H458" s="175"/>
      <c r="I458" s="164" t="n">
        <f aca="false">SUM(J458:R458)</f>
        <v>107062900</v>
      </c>
      <c r="J458" s="164" t="n">
        <f aca="false">J459</f>
        <v>103350700</v>
      </c>
      <c r="K458" s="165" t="n">
        <f aca="false">K459</f>
        <v>3712200</v>
      </c>
      <c r="L458" s="165" t="n">
        <f aca="false">L459</f>
        <v>0</v>
      </c>
      <c r="M458" s="165" t="n">
        <f aca="false">M459</f>
        <v>0</v>
      </c>
      <c r="N458" s="165" t="n">
        <f aca="false">N459</f>
        <v>0</v>
      </c>
      <c r="O458" s="165" t="n">
        <f aca="false">O459</f>
        <v>0</v>
      </c>
      <c r="P458" s="165" t="n">
        <f aca="false">P459</f>
        <v>0</v>
      </c>
      <c r="Q458" s="165" t="n">
        <f aca="false">Q459</f>
        <v>0</v>
      </c>
      <c r="R458" s="166" t="n">
        <f aca="false">R459</f>
        <v>0</v>
      </c>
      <c r="S458" s="164" t="n">
        <f aca="false">SUM(T458:AB458)</f>
        <v>113139700</v>
      </c>
      <c r="T458" s="164" t="n">
        <f aca="false">T459</f>
        <v>104901300</v>
      </c>
      <c r="U458" s="165" t="n">
        <f aca="false">U459</f>
        <v>0</v>
      </c>
      <c r="V458" s="165" t="n">
        <f aca="false">V459</f>
        <v>8238400</v>
      </c>
      <c r="W458" s="165" t="n">
        <f aca="false">W459</f>
        <v>0</v>
      </c>
      <c r="X458" s="165" t="n">
        <f aca="false">X459</f>
        <v>0</v>
      </c>
      <c r="Y458" s="165" t="n">
        <f aca="false">Y459</f>
        <v>0</v>
      </c>
      <c r="Z458" s="165" t="n">
        <f aca="false">Z459</f>
        <v>0</v>
      </c>
      <c r="AA458" s="165" t="n">
        <f aca="false">AA459</f>
        <v>0</v>
      </c>
      <c r="AB458" s="166" t="n">
        <f aca="false">AB459</f>
        <v>0</v>
      </c>
    </row>
    <row r="459" customFormat="false" ht="17.35" hidden="false" customHeight="false" outlineLevel="0" collapsed="false">
      <c r="B459" s="132"/>
      <c r="C459" s="29" t="s">
        <v>167</v>
      </c>
      <c r="D459" s="107" t="n">
        <v>926</v>
      </c>
      <c r="E459" s="160" t="s">
        <v>57</v>
      </c>
      <c r="F459" s="160" t="s">
        <v>22</v>
      </c>
      <c r="G459" s="107" t="n">
        <v>5800000000</v>
      </c>
      <c r="H459" s="175"/>
      <c r="I459" s="164" t="n">
        <f aca="false">SUM(J459:R459)</f>
        <v>107062900</v>
      </c>
      <c r="J459" s="164" t="n">
        <f aca="false">J460</f>
        <v>103350700</v>
      </c>
      <c r="K459" s="165" t="n">
        <f aca="false">K460</f>
        <v>3712200</v>
      </c>
      <c r="L459" s="165" t="n">
        <f aca="false">L460</f>
        <v>0</v>
      </c>
      <c r="M459" s="165" t="n">
        <f aca="false">M460</f>
        <v>0</v>
      </c>
      <c r="N459" s="165" t="n">
        <f aca="false">N460</f>
        <v>0</v>
      </c>
      <c r="O459" s="165" t="n">
        <f aca="false">O460</f>
        <v>0</v>
      </c>
      <c r="P459" s="165" t="n">
        <f aca="false">P460</f>
        <v>0</v>
      </c>
      <c r="Q459" s="165" t="n">
        <f aca="false">Q460</f>
        <v>0</v>
      </c>
      <c r="R459" s="166" t="n">
        <f aca="false">R460</f>
        <v>0</v>
      </c>
      <c r="S459" s="164" t="n">
        <f aca="false">SUM(T459:AB459)</f>
        <v>113139700</v>
      </c>
      <c r="T459" s="164" t="n">
        <f aca="false">T460</f>
        <v>104901300</v>
      </c>
      <c r="U459" s="165" t="n">
        <f aca="false">U460</f>
        <v>0</v>
      </c>
      <c r="V459" s="165" t="n">
        <f aca="false">V460</f>
        <v>8238400</v>
      </c>
      <c r="W459" s="165" t="n">
        <f aca="false">W460</f>
        <v>0</v>
      </c>
      <c r="X459" s="165" t="n">
        <f aca="false">X460</f>
        <v>0</v>
      </c>
      <c r="Y459" s="165" t="n">
        <f aca="false">Y460</f>
        <v>0</v>
      </c>
      <c r="Z459" s="165" t="n">
        <f aca="false">Z460</f>
        <v>0</v>
      </c>
      <c r="AA459" s="165" t="n">
        <f aca="false">AA460</f>
        <v>0</v>
      </c>
      <c r="AB459" s="166" t="n">
        <f aca="false">AB460</f>
        <v>0</v>
      </c>
    </row>
    <row r="460" customFormat="false" ht="17.35" hidden="false" customHeight="false" outlineLevel="0" collapsed="false">
      <c r="B460" s="132"/>
      <c r="C460" s="29" t="s">
        <v>198</v>
      </c>
      <c r="D460" s="107" t="n">
        <v>926</v>
      </c>
      <c r="E460" s="160" t="s">
        <v>57</v>
      </c>
      <c r="F460" s="160" t="s">
        <v>22</v>
      </c>
      <c r="G460" s="107" t="n">
        <v>5820000000</v>
      </c>
      <c r="H460" s="175"/>
      <c r="I460" s="164" t="n">
        <f aca="false">SUM(J460:R460)</f>
        <v>107062900</v>
      </c>
      <c r="J460" s="164" t="n">
        <f aca="false">J461+J463</f>
        <v>103350700</v>
      </c>
      <c r="K460" s="165" t="n">
        <f aca="false">K461+K463</f>
        <v>3712200</v>
      </c>
      <c r="L460" s="165" t="n">
        <f aca="false">L461+L463</f>
        <v>0</v>
      </c>
      <c r="M460" s="165" t="n">
        <f aca="false">M461+M463</f>
        <v>0</v>
      </c>
      <c r="N460" s="165" t="n">
        <f aca="false">N461+N463</f>
        <v>0</v>
      </c>
      <c r="O460" s="165" t="n">
        <f aca="false">O461+O463</f>
        <v>0</v>
      </c>
      <c r="P460" s="165" t="n">
        <f aca="false">P461+P463+P465</f>
        <v>0</v>
      </c>
      <c r="Q460" s="165" t="n">
        <f aca="false">Q461+Q463+Q465</f>
        <v>0</v>
      </c>
      <c r="R460" s="166" t="n">
        <f aca="false">R461+R463+R465</f>
        <v>0</v>
      </c>
      <c r="S460" s="164" t="n">
        <f aca="false">SUM(T460:AB460)</f>
        <v>113139700</v>
      </c>
      <c r="T460" s="164" t="n">
        <f aca="false">T461+T463</f>
        <v>104901300</v>
      </c>
      <c r="U460" s="165" t="n">
        <f aca="false">U461+U463</f>
        <v>0</v>
      </c>
      <c r="V460" s="165" t="n">
        <f aca="false">V461+V463+V465</f>
        <v>8238400</v>
      </c>
      <c r="W460" s="165" t="n">
        <f aca="false">W461+W463</f>
        <v>0</v>
      </c>
      <c r="X460" s="165" t="n">
        <f aca="false">X461+X463</f>
        <v>0</v>
      </c>
      <c r="Y460" s="181" t="n">
        <f aca="false">Y461+Y463+Y465</f>
        <v>0</v>
      </c>
      <c r="Z460" s="165" t="n">
        <f aca="false">Z461+Z463+Z465</f>
        <v>0</v>
      </c>
      <c r="AA460" s="165" t="n">
        <f aca="false">AA461+AA463+AA465+AA468</f>
        <v>0</v>
      </c>
      <c r="AB460" s="166" t="n">
        <f aca="false">AB461+AB463+AB465</f>
        <v>0</v>
      </c>
    </row>
    <row r="461" customFormat="false" ht="32.1" hidden="false" customHeight="false" outlineLevel="0" collapsed="false">
      <c r="B461" s="132"/>
      <c r="C461" s="29" t="s">
        <v>135</v>
      </c>
      <c r="D461" s="107" t="n">
        <v>926</v>
      </c>
      <c r="E461" s="160" t="s">
        <v>57</v>
      </c>
      <c r="F461" s="160" t="s">
        <v>22</v>
      </c>
      <c r="G461" s="107" t="n">
        <v>5820000590</v>
      </c>
      <c r="H461" s="175"/>
      <c r="I461" s="164" t="n">
        <f aca="false">SUM(J461:R461)</f>
        <v>106919900</v>
      </c>
      <c r="J461" s="164" t="n">
        <f aca="false">J462</f>
        <v>103207600</v>
      </c>
      <c r="K461" s="165" t="n">
        <f aca="false">K462</f>
        <v>3712300</v>
      </c>
      <c r="L461" s="165" t="n">
        <f aca="false">L462</f>
        <v>0</v>
      </c>
      <c r="M461" s="165" t="n">
        <f aca="false">M462</f>
        <v>0</v>
      </c>
      <c r="N461" s="165" t="n">
        <f aca="false">N462</f>
        <v>0</v>
      </c>
      <c r="O461" s="165" t="n">
        <f aca="false">O462</f>
        <v>0</v>
      </c>
      <c r="P461" s="165" t="n">
        <f aca="false">P462</f>
        <v>0</v>
      </c>
      <c r="Q461" s="165" t="n">
        <f aca="false">Q462</f>
        <v>0</v>
      </c>
      <c r="R461" s="166" t="n">
        <f aca="false">R462</f>
        <v>0</v>
      </c>
      <c r="S461" s="164" t="n">
        <f aca="false">SUM(T461:AB461)</f>
        <v>103734270.79</v>
      </c>
      <c r="T461" s="164" t="n">
        <f aca="false">T462</f>
        <v>104752500</v>
      </c>
      <c r="U461" s="165" t="n">
        <f aca="false">U462</f>
        <v>0</v>
      </c>
      <c r="V461" s="165" t="n">
        <f aca="false">V462</f>
        <v>0</v>
      </c>
      <c r="W461" s="165" t="n">
        <f aca="false">W462</f>
        <v>0</v>
      </c>
      <c r="X461" s="165" t="n">
        <f aca="false">X462</f>
        <v>0</v>
      </c>
      <c r="Y461" s="165" t="n">
        <f aca="false">Y462</f>
        <v>0</v>
      </c>
      <c r="Z461" s="165" t="n">
        <f aca="false">Z462</f>
        <v>0</v>
      </c>
      <c r="AA461" s="165" t="n">
        <f aca="false">AA462</f>
        <v>-1018229.21</v>
      </c>
      <c r="AB461" s="166" t="n">
        <f aca="false">AB462</f>
        <v>0</v>
      </c>
    </row>
    <row r="462" customFormat="false" ht="32.1" hidden="false" customHeight="false" outlineLevel="0" collapsed="false">
      <c r="B462" s="132"/>
      <c r="C462" s="29" t="s">
        <v>171</v>
      </c>
      <c r="D462" s="107" t="n">
        <v>926</v>
      </c>
      <c r="E462" s="160" t="s">
        <v>57</v>
      </c>
      <c r="F462" s="160" t="s">
        <v>22</v>
      </c>
      <c r="G462" s="107" t="n">
        <v>5820000590</v>
      </c>
      <c r="H462" s="175" t="n">
        <v>600</v>
      </c>
      <c r="I462" s="164" t="n">
        <f aca="false">SUM(J462:R462)</f>
        <v>106919900</v>
      </c>
      <c r="J462" s="164" t="n">
        <v>103207600</v>
      </c>
      <c r="K462" s="165" t="n">
        <v>3712300</v>
      </c>
      <c r="L462" s="165"/>
      <c r="M462" s="165"/>
      <c r="N462" s="165"/>
      <c r="O462" s="165"/>
      <c r="P462" s="165"/>
      <c r="Q462" s="165"/>
      <c r="R462" s="166"/>
      <c r="S462" s="164" t="n">
        <f aca="false">SUM(T462:AB462)</f>
        <v>103734270.79</v>
      </c>
      <c r="T462" s="164" t="n">
        <v>104752500</v>
      </c>
      <c r="U462" s="165"/>
      <c r="V462" s="165"/>
      <c r="W462" s="165"/>
      <c r="X462" s="165"/>
      <c r="Y462" s="165"/>
      <c r="Z462" s="165"/>
      <c r="AA462" s="165" t="n">
        <v>-1018229.21</v>
      </c>
      <c r="AB462" s="166"/>
    </row>
    <row r="463" customFormat="false" ht="111.15" hidden="false" customHeight="false" outlineLevel="0" collapsed="false">
      <c r="B463" s="132"/>
      <c r="C463" s="29" t="s">
        <v>172</v>
      </c>
      <c r="D463" s="107" t="n">
        <v>926</v>
      </c>
      <c r="E463" s="160" t="s">
        <v>57</v>
      </c>
      <c r="F463" s="160" t="s">
        <v>22</v>
      </c>
      <c r="G463" s="107" t="n">
        <v>5820060820</v>
      </c>
      <c r="H463" s="175"/>
      <c r="I463" s="164" t="n">
        <f aca="false">SUM(J463:R463)</f>
        <v>143000</v>
      </c>
      <c r="J463" s="164" t="n">
        <f aca="false">J464</f>
        <v>143100</v>
      </c>
      <c r="K463" s="165" t="n">
        <f aca="false">K464</f>
        <v>-100</v>
      </c>
      <c r="L463" s="165" t="n">
        <f aca="false">L464</f>
        <v>0</v>
      </c>
      <c r="M463" s="165" t="n">
        <f aca="false">M464</f>
        <v>0</v>
      </c>
      <c r="N463" s="165" t="n">
        <f aca="false">N464</f>
        <v>0</v>
      </c>
      <c r="O463" s="165" t="n">
        <f aca="false">O464</f>
        <v>0</v>
      </c>
      <c r="P463" s="165" t="n">
        <f aca="false">P464</f>
        <v>0</v>
      </c>
      <c r="Q463" s="165" t="n">
        <f aca="false">Q464</f>
        <v>0</v>
      </c>
      <c r="R463" s="166" t="n">
        <f aca="false">R464</f>
        <v>0</v>
      </c>
      <c r="S463" s="164" t="n">
        <f aca="false">SUM(T463:AB463)</f>
        <v>148800</v>
      </c>
      <c r="T463" s="164" t="n">
        <f aca="false">T464</f>
        <v>148800</v>
      </c>
      <c r="U463" s="165" t="n">
        <f aca="false">U464</f>
        <v>0</v>
      </c>
      <c r="V463" s="165" t="n">
        <f aca="false">V464</f>
        <v>0</v>
      </c>
      <c r="W463" s="165" t="n">
        <f aca="false">W464</f>
        <v>0</v>
      </c>
      <c r="X463" s="165" t="n">
        <f aca="false">X464</f>
        <v>0</v>
      </c>
      <c r="Y463" s="165" t="n">
        <f aca="false">Y464</f>
        <v>0</v>
      </c>
      <c r="Z463" s="165" t="n">
        <f aca="false">Z464</f>
        <v>0</v>
      </c>
      <c r="AA463" s="165" t="n">
        <f aca="false">AA464</f>
        <v>0</v>
      </c>
      <c r="AB463" s="166" t="n">
        <f aca="false">AB464</f>
        <v>0</v>
      </c>
    </row>
    <row r="464" customFormat="false" ht="32.1" hidden="false" customHeight="false" outlineLevel="0" collapsed="false">
      <c r="B464" s="132"/>
      <c r="C464" s="29" t="s">
        <v>171</v>
      </c>
      <c r="D464" s="107" t="n">
        <v>926</v>
      </c>
      <c r="E464" s="160" t="s">
        <v>57</v>
      </c>
      <c r="F464" s="160" t="s">
        <v>22</v>
      </c>
      <c r="G464" s="107" t="n">
        <v>5820060820</v>
      </c>
      <c r="H464" s="175" t="n">
        <v>600</v>
      </c>
      <c r="I464" s="164" t="n">
        <f aca="false">SUM(J464:R464)</f>
        <v>143000</v>
      </c>
      <c r="J464" s="164" t="n">
        <v>143100</v>
      </c>
      <c r="K464" s="165" t="n">
        <v>-100</v>
      </c>
      <c r="L464" s="165" t="n">
        <v>0</v>
      </c>
      <c r="M464" s="165" t="n">
        <v>0</v>
      </c>
      <c r="N464" s="165" t="n">
        <v>0</v>
      </c>
      <c r="O464" s="165" t="n">
        <v>0</v>
      </c>
      <c r="P464" s="165" t="n">
        <v>0</v>
      </c>
      <c r="Q464" s="165" t="n">
        <v>0</v>
      </c>
      <c r="R464" s="166" t="n">
        <v>0</v>
      </c>
      <c r="S464" s="164" t="n">
        <f aca="false">SUM(T464:AB464)</f>
        <v>148800</v>
      </c>
      <c r="T464" s="164" t="n">
        <v>148800</v>
      </c>
      <c r="U464" s="165" t="n">
        <v>0</v>
      </c>
      <c r="V464" s="165" t="n">
        <v>0</v>
      </c>
      <c r="W464" s="165" t="n">
        <v>0</v>
      </c>
      <c r="X464" s="165" t="n">
        <v>0</v>
      </c>
      <c r="Y464" s="165" t="n">
        <v>0</v>
      </c>
      <c r="Z464" s="165" t="n">
        <v>0</v>
      </c>
      <c r="AA464" s="165" t="n">
        <v>0</v>
      </c>
      <c r="AB464" s="166" t="n">
        <v>0</v>
      </c>
    </row>
    <row r="465" customFormat="false" ht="17.35" hidden="true" customHeight="false" outlineLevel="0" collapsed="false">
      <c r="B465" s="132"/>
      <c r="C465" s="29" t="s">
        <v>203</v>
      </c>
      <c r="D465" s="107" t="n">
        <v>926</v>
      </c>
      <c r="E465" s="160" t="s">
        <v>57</v>
      </c>
      <c r="F465" s="160" t="s">
        <v>22</v>
      </c>
      <c r="G465" s="107" t="s">
        <v>204</v>
      </c>
      <c r="H465" s="175"/>
      <c r="I465" s="164" t="n">
        <f aca="false">SUM(J465:R465)</f>
        <v>0</v>
      </c>
      <c r="J465" s="164"/>
      <c r="K465" s="165"/>
      <c r="L465" s="165"/>
      <c r="M465" s="165"/>
      <c r="N465" s="165"/>
      <c r="O465" s="165" t="n">
        <f aca="false">O466</f>
        <v>0</v>
      </c>
      <c r="P465" s="165" t="n">
        <f aca="false">P466</f>
        <v>0</v>
      </c>
      <c r="Q465" s="165" t="n">
        <f aca="false">Q466</f>
        <v>0</v>
      </c>
      <c r="R465" s="166" t="n">
        <f aca="false">R466</f>
        <v>0</v>
      </c>
      <c r="S465" s="164" t="n">
        <f aca="false">SUM(T465:AB465)</f>
        <v>0</v>
      </c>
      <c r="T465" s="164"/>
      <c r="U465" s="165"/>
      <c r="V465" s="165" t="n">
        <f aca="false">V466</f>
        <v>8238400</v>
      </c>
      <c r="W465" s="165"/>
      <c r="X465" s="165"/>
      <c r="Y465" s="165" t="n">
        <f aca="false">Y466</f>
        <v>0</v>
      </c>
      <c r="Z465" s="165" t="n">
        <f aca="false">Z466</f>
        <v>0</v>
      </c>
      <c r="AA465" s="165" t="n">
        <f aca="false">AA466</f>
        <v>-8238400</v>
      </c>
      <c r="AB465" s="166" t="n">
        <f aca="false">AB466</f>
        <v>0</v>
      </c>
    </row>
    <row r="466" customFormat="false" ht="17.35" hidden="true" customHeight="false" outlineLevel="0" collapsed="false">
      <c r="B466" s="132"/>
      <c r="C466" s="29" t="s">
        <v>205</v>
      </c>
      <c r="D466" s="107" t="n">
        <v>926</v>
      </c>
      <c r="E466" s="160" t="s">
        <v>57</v>
      </c>
      <c r="F466" s="160" t="s">
        <v>22</v>
      </c>
      <c r="G466" s="107" t="s">
        <v>206</v>
      </c>
      <c r="H466" s="175"/>
      <c r="I466" s="164" t="n">
        <f aca="false">SUM(J466:R466)</f>
        <v>0</v>
      </c>
      <c r="J466" s="164"/>
      <c r="K466" s="165"/>
      <c r="L466" s="165"/>
      <c r="M466" s="165"/>
      <c r="N466" s="165"/>
      <c r="O466" s="165" t="n">
        <f aca="false">O467</f>
        <v>0</v>
      </c>
      <c r="P466" s="165" t="n">
        <f aca="false">P467</f>
        <v>0</v>
      </c>
      <c r="Q466" s="165" t="n">
        <f aca="false">Q467</f>
        <v>0</v>
      </c>
      <c r="R466" s="166" t="n">
        <f aca="false">R467</f>
        <v>0</v>
      </c>
      <c r="S466" s="164" t="n">
        <f aca="false">SUM(T466:AB466)</f>
        <v>0</v>
      </c>
      <c r="T466" s="164"/>
      <c r="U466" s="165"/>
      <c r="V466" s="165" t="n">
        <f aca="false">V467</f>
        <v>8238400</v>
      </c>
      <c r="W466" s="165"/>
      <c r="X466" s="165"/>
      <c r="Y466" s="165" t="n">
        <f aca="false">Y467</f>
        <v>0</v>
      </c>
      <c r="Z466" s="165" t="n">
        <f aca="false">Z467</f>
        <v>0</v>
      </c>
      <c r="AA466" s="165" t="n">
        <f aca="false">AA467</f>
        <v>-8238400</v>
      </c>
      <c r="AB466" s="166" t="n">
        <f aca="false">AB467</f>
        <v>0</v>
      </c>
    </row>
    <row r="467" customFormat="false" ht="32.1" hidden="true" customHeight="false" outlineLevel="0" collapsed="false">
      <c r="B467" s="132"/>
      <c r="C467" s="29" t="s">
        <v>171</v>
      </c>
      <c r="D467" s="107" t="n">
        <v>926</v>
      </c>
      <c r="E467" s="160" t="s">
        <v>57</v>
      </c>
      <c r="F467" s="160" t="s">
        <v>22</v>
      </c>
      <c r="G467" s="107" t="s">
        <v>206</v>
      </c>
      <c r="H467" s="175" t="n">
        <v>600</v>
      </c>
      <c r="I467" s="164" t="n">
        <f aca="false">SUM(J467:R467)</f>
        <v>0</v>
      </c>
      <c r="J467" s="164"/>
      <c r="K467" s="165"/>
      <c r="L467" s="165"/>
      <c r="M467" s="165"/>
      <c r="N467" s="165"/>
      <c r="O467" s="165" t="n">
        <f aca="false">O471</f>
        <v>0</v>
      </c>
      <c r="P467" s="165" t="n">
        <f aca="false">P471</f>
        <v>0</v>
      </c>
      <c r="Q467" s="165" t="n">
        <f aca="false">Q471</f>
        <v>0</v>
      </c>
      <c r="R467" s="166" t="n">
        <f aca="false">R471</f>
        <v>0</v>
      </c>
      <c r="S467" s="164" t="n">
        <f aca="false">SUM(T467:AB467)</f>
        <v>0</v>
      </c>
      <c r="T467" s="164"/>
      <c r="U467" s="165"/>
      <c r="V467" s="165" t="n">
        <v>8238400</v>
      </c>
      <c r="W467" s="165"/>
      <c r="X467" s="165"/>
      <c r="Y467" s="165" t="n">
        <f aca="false">Y471</f>
        <v>0</v>
      </c>
      <c r="Z467" s="165" t="n">
        <f aca="false">Z471</f>
        <v>0</v>
      </c>
      <c r="AA467" s="165" t="n">
        <v>-8238400</v>
      </c>
      <c r="AB467" s="166" t="n">
        <f aca="false">AB471</f>
        <v>0</v>
      </c>
    </row>
    <row r="468" customFormat="false" ht="32.8" hidden="false" customHeight="false" outlineLevel="0" collapsed="false">
      <c r="B468" s="132"/>
      <c r="C468" s="29" t="s">
        <v>207</v>
      </c>
      <c r="D468" s="107" t="n">
        <v>926</v>
      </c>
      <c r="E468" s="160" t="s">
        <v>57</v>
      </c>
      <c r="F468" s="160" t="s">
        <v>22</v>
      </c>
      <c r="G468" s="107" t="s">
        <v>208</v>
      </c>
      <c r="H468" s="175"/>
      <c r="I468" s="164" t="n">
        <f aca="false">SUM(J468:R468)</f>
        <v>0</v>
      </c>
      <c r="J468" s="164"/>
      <c r="K468" s="165"/>
      <c r="L468" s="165"/>
      <c r="M468" s="165"/>
      <c r="N468" s="165"/>
      <c r="O468" s="165"/>
      <c r="P468" s="165"/>
      <c r="Q468" s="165"/>
      <c r="R468" s="166"/>
      <c r="S468" s="164" t="n">
        <f aca="false">SUM(T468:AB468)</f>
        <v>9256629.21</v>
      </c>
      <c r="T468" s="164"/>
      <c r="U468" s="165"/>
      <c r="V468" s="165"/>
      <c r="W468" s="165"/>
      <c r="X468" s="165"/>
      <c r="Y468" s="165"/>
      <c r="Z468" s="165"/>
      <c r="AA468" s="165" t="n">
        <f aca="false">AA469</f>
        <v>9256629.21</v>
      </c>
      <c r="AB468" s="166"/>
    </row>
    <row r="469" customFormat="false" ht="17.35" hidden="false" customHeight="false" outlineLevel="0" collapsed="false">
      <c r="B469" s="132"/>
      <c r="C469" s="29" t="s">
        <v>205</v>
      </c>
      <c r="D469" s="107" t="n">
        <v>926</v>
      </c>
      <c r="E469" s="160" t="s">
        <v>57</v>
      </c>
      <c r="F469" s="160" t="s">
        <v>22</v>
      </c>
      <c r="G469" s="107" t="s">
        <v>209</v>
      </c>
      <c r="H469" s="175"/>
      <c r="I469" s="164" t="n">
        <f aca="false">SUM(J469:R469)</f>
        <v>0</v>
      </c>
      <c r="J469" s="164"/>
      <c r="K469" s="165"/>
      <c r="L469" s="165"/>
      <c r="M469" s="165"/>
      <c r="N469" s="165"/>
      <c r="O469" s="165"/>
      <c r="P469" s="165"/>
      <c r="Q469" s="165"/>
      <c r="R469" s="166"/>
      <c r="S469" s="164" t="n">
        <f aca="false">SUM(T469:AB469)</f>
        <v>9256629.21</v>
      </c>
      <c r="T469" s="164"/>
      <c r="U469" s="165"/>
      <c r="V469" s="165"/>
      <c r="W469" s="165"/>
      <c r="X469" s="165"/>
      <c r="Y469" s="165"/>
      <c r="Z469" s="165"/>
      <c r="AA469" s="165" t="n">
        <f aca="false">AA470</f>
        <v>9256629.21</v>
      </c>
      <c r="AB469" s="166"/>
    </row>
    <row r="470" customFormat="false" ht="32.1" hidden="false" customHeight="false" outlineLevel="0" collapsed="false">
      <c r="B470" s="132"/>
      <c r="C470" s="29" t="s">
        <v>171</v>
      </c>
      <c r="D470" s="107" t="n">
        <v>926</v>
      </c>
      <c r="E470" s="160" t="s">
        <v>57</v>
      </c>
      <c r="F470" s="160" t="s">
        <v>22</v>
      </c>
      <c r="G470" s="107" t="s">
        <v>209</v>
      </c>
      <c r="H470" s="175" t="n">
        <v>600</v>
      </c>
      <c r="I470" s="164" t="n">
        <f aca="false">SUM(J470:R470)</f>
        <v>0</v>
      </c>
      <c r="J470" s="164"/>
      <c r="K470" s="165"/>
      <c r="L470" s="165"/>
      <c r="M470" s="165"/>
      <c r="N470" s="165"/>
      <c r="O470" s="165"/>
      <c r="P470" s="165"/>
      <c r="Q470" s="165"/>
      <c r="R470" s="166"/>
      <c r="S470" s="164" t="n">
        <f aca="false">SUM(T470:AB470)</f>
        <v>9256629.21</v>
      </c>
      <c r="T470" s="164"/>
      <c r="U470" s="165"/>
      <c r="V470" s="165"/>
      <c r="W470" s="165"/>
      <c r="X470" s="165"/>
      <c r="Y470" s="165"/>
      <c r="Z470" s="165"/>
      <c r="AA470" s="165" t="n">
        <v>9256629.21</v>
      </c>
      <c r="AB470" s="166"/>
    </row>
    <row r="471" customFormat="false" ht="17.35" hidden="false" customHeight="false" outlineLevel="0" collapsed="false">
      <c r="B471" s="132"/>
      <c r="C471" s="29" t="s">
        <v>62</v>
      </c>
      <c r="D471" s="107" t="n">
        <v>926</v>
      </c>
      <c r="E471" s="160" t="s">
        <v>57</v>
      </c>
      <c r="F471" s="160" t="s">
        <v>39</v>
      </c>
      <c r="G471" s="107"/>
      <c r="H471" s="175"/>
      <c r="I471" s="164" t="n">
        <f aca="false">SUM(J471:R471)</f>
        <v>886500</v>
      </c>
      <c r="J471" s="164" t="n">
        <f aca="false">J472</f>
        <v>886500</v>
      </c>
      <c r="K471" s="165" t="n">
        <f aca="false">K472</f>
        <v>0</v>
      </c>
      <c r="L471" s="165" t="n">
        <f aca="false">L472</f>
        <v>0</v>
      </c>
      <c r="M471" s="165" t="n">
        <f aca="false">M472</f>
        <v>0</v>
      </c>
      <c r="N471" s="165" t="n">
        <f aca="false">N472</f>
        <v>0</v>
      </c>
      <c r="O471" s="165" t="n">
        <f aca="false">O472</f>
        <v>0</v>
      </c>
      <c r="P471" s="165" t="n">
        <f aca="false">P472</f>
        <v>0</v>
      </c>
      <c r="Q471" s="165" t="n">
        <f aca="false">Q472</f>
        <v>0</v>
      </c>
      <c r="R471" s="166" t="n">
        <f aca="false">R472</f>
        <v>0</v>
      </c>
      <c r="S471" s="164" t="n">
        <f aca="false">SUM(T471:AB471)</f>
        <v>755000</v>
      </c>
      <c r="T471" s="164" t="n">
        <f aca="false">T472</f>
        <v>755000</v>
      </c>
      <c r="U471" s="165" t="n">
        <f aca="false">U472</f>
        <v>0</v>
      </c>
      <c r="V471" s="165" t="n">
        <f aca="false">V472</f>
        <v>0</v>
      </c>
      <c r="W471" s="165" t="n">
        <f aca="false">W472</f>
        <v>0</v>
      </c>
      <c r="X471" s="165" t="n">
        <f aca="false">X472</f>
        <v>0</v>
      </c>
      <c r="Y471" s="165" t="n">
        <f aca="false">Y472</f>
        <v>0</v>
      </c>
      <c r="Z471" s="165" t="n">
        <f aca="false">Z472</f>
        <v>0</v>
      </c>
      <c r="AA471" s="165" t="n">
        <f aca="false">AA472</f>
        <v>0</v>
      </c>
      <c r="AB471" s="166" t="n">
        <f aca="false">AB472</f>
        <v>0</v>
      </c>
    </row>
    <row r="472" s="110" customFormat="true" ht="48.2" hidden="false" customHeight="false" outlineLevel="0" collapsed="false">
      <c r="B472" s="132"/>
      <c r="C472" s="29" t="s">
        <v>271</v>
      </c>
      <c r="D472" s="107" t="n">
        <v>926</v>
      </c>
      <c r="E472" s="160" t="s">
        <v>57</v>
      </c>
      <c r="F472" s="160" t="s">
        <v>39</v>
      </c>
      <c r="G472" s="107" t="n">
        <v>6700000000</v>
      </c>
      <c r="H472" s="175"/>
      <c r="I472" s="164" t="n">
        <f aca="false">SUM(J472:R472)</f>
        <v>886500</v>
      </c>
      <c r="J472" s="164" t="n">
        <f aca="false">J473</f>
        <v>886500</v>
      </c>
      <c r="K472" s="165" t="n">
        <f aca="false">K473</f>
        <v>0</v>
      </c>
      <c r="L472" s="165" t="n">
        <f aca="false">L473</f>
        <v>0</v>
      </c>
      <c r="M472" s="165" t="n">
        <f aca="false">M473</f>
        <v>0</v>
      </c>
      <c r="N472" s="165" t="n">
        <f aca="false">N473</f>
        <v>0</v>
      </c>
      <c r="O472" s="165" t="n">
        <f aca="false">O473</f>
        <v>0</v>
      </c>
      <c r="P472" s="165" t="n">
        <f aca="false">P473</f>
        <v>0</v>
      </c>
      <c r="Q472" s="165" t="n">
        <f aca="false">Q473</f>
        <v>0</v>
      </c>
      <c r="R472" s="166" t="n">
        <f aca="false">R473</f>
        <v>0</v>
      </c>
      <c r="S472" s="164" t="n">
        <f aca="false">SUM(T472:AB472)</f>
        <v>755000</v>
      </c>
      <c r="T472" s="164" t="n">
        <f aca="false">T473</f>
        <v>755000</v>
      </c>
      <c r="U472" s="165" t="n">
        <f aca="false">U473</f>
        <v>0</v>
      </c>
      <c r="V472" s="165" t="n">
        <f aca="false">V473</f>
        <v>0</v>
      </c>
      <c r="W472" s="165" t="n">
        <f aca="false">W473</f>
        <v>0</v>
      </c>
      <c r="X472" s="165" t="n">
        <f aca="false">X473</f>
        <v>0</v>
      </c>
      <c r="Y472" s="165" t="n">
        <f aca="false">Y473</f>
        <v>0</v>
      </c>
      <c r="Z472" s="165" t="n">
        <f aca="false">Z473</f>
        <v>0</v>
      </c>
      <c r="AA472" s="165" t="n">
        <f aca="false">AA473</f>
        <v>0</v>
      </c>
      <c r="AB472" s="166" t="n">
        <f aca="false">AB473</f>
        <v>0</v>
      </c>
      <c r="AMB472" s="1"/>
      <c r="AMC472" s="118"/>
      <c r="AMD472" s="118"/>
      <c r="AME472" s="118"/>
      <c r="AMF472" s="118"/>
      <c r="AMG472" s="118"/>
      <c r="AMH472" s="118"/>
      <c r="AMI472" s="118"/>
      <c r="AMJ472" s="118"/>
      <c r="AMK472" s="118"/>
      <c r="AML472" s="118"/>
    </row>
    <row r="473" s="110" customFormat="true" ht="32.1" hidden="false" customHeight="false" outlineLevel="0" collapsed="false">
      <c r="B473" s="132"/>
      <c r="C473" s="29" t="s">
        <v>272</v>
      </c>
      <c r="D473" s="107" t="n">
        <v>926</v>
      </c>
      <c r="E473" s="160" t="s">
        <v>57</v>
      </c>
      <c r="F473" s="160" t="s">
        <v>39</v>
      </c>
      <c r="G473" s="107" t="n">
        <v>6710000000</v>
      </c>
      <c r="H473" s="175"/>
      <c r="I473" s="164" t="n">
        <f aca="false">SUM(J473:R473)</f>
        <v>886500</v>
      </c>
      <c r="J473" s="164" t="n">
        <f aca="false">J474</f>
        <v>886500</v>
      </c>
      <c r="K473" s="165" t="n">
        <f aca="false">K474</f>
        <v>0</v>
      </c>
      <c r="L473" s="165" t="n">
        <f aca="false">L474</f>
        <v>0</v>
      </c>
      <c r="M473" s="165" t="n">
        <f aca="false">M474</f>
        <v>0</v>
      </c>
      <c r="N473" s="165" t="n">
        <f aca="false">N474</f>
        <v>0</v>
      </c>
      <c r="O473" s="165" t="n">
        <f aca="false">O474</f>
        <v>0</v>
      </c>
      <c r="P473" s="165" t="n">
        <f aca="false">P474</f>
        <v>0</v>
      </c>
      <c r="Q473" s="165" t="n">
        <f aca="false">Q474</f>
        <v>0</v>
      </c>
      <c r="R473" s="166" t="n">
        <f aca="false">R474</f>
        <v>0</v>
      </c>
      <c r="S473" s="164" t="n">
        <f aca="false">SUM(T473:AB473)</f>
        <v>755000</v>
      </c>
      <c r="T473" s="164" t="n">
        <f aca="false">T474</f>
        <v>755000</v>
      </c>
      <c r="U473" s="165" t="n">
        <f aca="false">U474</f>
        <v>0</v>
      </c>
      <c r="V473" s="165" t="n">
        <f aca="false">V474</f>
        <v>0</v>
      </c>
      <c r="W473" s="165" t="n">
        <f aca="false">W474</f>
        <v>0</v>
      </c>
      <c r="X473" s="165" t="n">
        <f aca="false">X474</f>
        <v>0</v>
      </c>
      <c r="Y473" s="165" t="n">
        <f aca="false">Y474</f>
        <v>0</v>
      </c>
      <c r="Z473" s="165" t="n">
        <f aca="false">Z474</f>
        <v>0</v>
      </c>
      <c r="AA473" s="165" t="n">
        <f aca="false">AA474</f>
        <v>0</v>
      </c>
      <c r="AB473" s="166" t="n">
        <f aca="false">AB474</f>
        <v>0</v>
      </c>
      <c r="AMB473" s="1"/>
      <c r="AMC473" s="118"/>
      <c r="AMD473" s="118"/>
      <c r="AME473" s="118"/>
      <c r="AMF473" s="118"/>
      <c r="AMG473" s="118"/>
      <c r="AMH473" s="118"/>
      <c r="AMI473" s="118"/>
      <c r="AMJ473" s="118"/>
      <c r="AMK473" s="118"/>
      <c r="AML473" s="118"/>
    </row>
    <row r="474" s="110" customFormat="true" ht="17.35" hidden="false" customHeight="false" outlineLevel="0" collapsed="false">
      <c r="B474" s="132"/>
      <c r="C474" s="29" t="s">
        <v>273</v>
      </c>
      <c r="D474" s="107" t="n">
        <v>926</v>
      </c>
      <c r="E474" s="160" t="s">
        <v>57</v>
      </c>
      <c r="F474" s="160" t="s">
        <v>39</v>
      </c>
      <c r="G474" s="107" t="n">
        <v>6710010220</v>
      </c>
      <c r="H474" s="175"/>
      <c r="I474" s="164" t="n">
        <f aca="false">SUM(J474:R474)</f>
        <v>886500</v>
      </c>
      <c r="J474" s="164" t="n">
        <f aca="false">J475</f>
        <v>886500</v>
      </c>
      <c r="K474" s="165" t="n">
        <f aca="false">K475</f>
        <v>0</v>
      </c>
      <c r="L474" s="165" t="n">
        <f aca="false">L475</f>
        <v>0</v>
      </c>
      <c r="M474" s="165" t="n">
        <f aca="false">M475</f>
        <v>0</v>
      </c>
      <c r="N474" s="165" t="n">
        <f aca="false">N475</f>
        <v>0</v>
      </c>
      <c r="O474" s="165" t="n">
        <f aca="false">O475</f>
        <v>0</v>
      </c>
      <c r="P474" s="165" t="n">
        <f aca="false">P475</f>
        <v>0</v>
      </c>
      <c r="Q474" s="165" t="n">
        <f aca="false">Q475</f>
        <v>0</v>
      </c>
      <c r="R474" s="166" t="n">
        <f aca="false">R475</f>
        <v>0</v>
      </c>
      <c r="S474" s="164" t="n">
        <f aca="false">SUM(T474:AB474)</f>
        <v>755000</v>
      </c>
      <c r="T474" s="164" t="n">
        <f aca="false">T475</f>
        <v>755000</v>
      </c>
      <c r="U474" s="165" t="n">
        <f aca="false">U475</f>
        <v>0</v>
      </c>
      <c r="V474" s="165" t="n">
        <f aca="false">V475</f>
        <v>0</v>
      </c>
      <c r="W474" s="165" t="n">
        <f aca="false">W475</f>
        <v>0</v>
      </c>
      <c r="X474" s="165" t="n">
        <f aca="false">X475</f>
        <v>0</v>
      </c>
      <c r="Y474" s="165" t="n">
        <f aca="false">Y475</f>
        <v>0</v>
      </c>
      <c r="Z474" s="165" t="n">
        <f aca="false">Z475</f>
        <v>0</v>
      </c>
      <c r="AA474" s="165" t="n">
        <f aca="false">AA475</f>
        <v>0</v>
      </c>
      <c r="AB474" s="166" t="n">
        <f aca="false">AB475</f>
        <v>0</v>
      </c>
      <c r="AMB474" s="1"/>
      <c r="AMC474" s="118"/>
      <c r="AMD474" s="118"/>
      <c r="AME474" s="118"/>
      <c r="AMF474" s="118"/>
      <c r="AMG474" s="118"/>
      <c r="AMH474" s="118"/>
      <c r="AMI474" s="118"/>
      <c r="AMJ474" s="118"/>
      <c r="AMK474" s="118"/>
      <c r="AML474" s="118"/>
    </row>
    <row r="475" s="110" customFormat="true" ht="32.1" hidden="false" customHeight="false" outlineLevel="0" collapsed="false">
      <c r="B475" s="132"/>
      <c r="C475" s="29" t="s">
        <v>171</v>
      </c>
      <c r="D475" s="107" t="n">
        <v>926</v>
      </c>
      <c r="E475" s="160" t="s">
        <v>57</v>
      </c>
      <c r="F475" s="160" t="s">
        <v>39</v>
      </c>
      <c r="G475" s="107" t="n">
        <v>6710010220</v>
      </c>
      <c r="H475" s="175" t="n">
        <v>600</v>
      </c>
      <c r="I475" s="164" t="n">
        <f aca="false">SUM(J475:R475)</f>
        <v>886500</v>
      </c>
      <c r="J475" s="164" t="n">
        <v>886500</v>
      </c>
      <c r="K475" s="165" t="n">
        <v>0</v>
      </c>
      <c r="L475" s="165"/>
      <c r="M475" s="165"/>
      <c r="N475" s="165"/>
      <c r="O475" s="165"/>
      <c r="P475" s="165"/>
      <c r="Q475" s="165"/>
      <c r="R475" s="166"/>
      <c r="S475" s="164" t="n">
        <f aca="false">SUM(T475:AB475)</f>
        <v>755000</v>
      </c>
      <c r="T475" s="164" t="n">
        <v>755000</v>
      </c>
      <c r="U475" s="165"/>
      <c r="V475" s="165"/>
      <c r="W475" s="165"/>
      <c r="X475" s="165"/>
      <c r="Y475" s="165"/>
      <c r="Z475" s="165"/>
      <c r="AA475" s="165"/>
      <c r="AB475" s="166"/>
      <c r="AMB475" s="1"/>
      <c r="AMC475" s="118"/>
      <c r="AMD475" s="118"/>
      <c r="AME475" s="118"/>
      <c r="AMF475" s="118"/>
      <c r="AMG475" s="118"/>
      <c r="AMH475" s="118"/>
      <c r="AMI475" s="118"/>
      <c r="AMJ475" s="118"/>
      <c r="AMK475" s="118"/>
      <c r="AML475" s="118"/>
    </row>
    <row r="476" customFormat="false" ht="17.35" hidden="false" customHeight="false" outlineLevel="0" collapsed="false">
      <c r="B476" s="132"/>
      <c r="C476" s="29" t="s">
        <v>64</v>
      </c>
      <c r="D476" s="107" t="n">
        <v>926</v>
      </c>
      <c r="E476" s="160" t="s">
        <v>48</v>
      </c>
      <c r="F476" s="160"/>
      <c r="G476" s="107"/>
      <c r="H476" s="175"/>
      <c r="I476" s="164" t="n">
        <f aca="false">SUM(J476:R476)</f>
        <v>83283700</v>
      </c>
      <c r="J476" s="164" t="n">
        <f aca="false">J477+J487</f>
        <v>95242300</v>
      </c>
      <c r="K476" s="165" t="n">
        <f aca="false">K477+K487</f>
        <v>-11943900</v>
      </c>
      <c r="L476" s="165" t="n">
        <f aca="false">L477+L487</f>
        <v>-14700</v>
      </c>
      <c r="M476" s="165" t="n">
        <f aca="false">M477+M487</f>
        <v>0</v>
      </c>
      <c r="N476" s="165" t="n">
        <f aca="false">N477+N487</f>
        <v>0</v>
      </c>
      <c r="O476" s="165" t="n">
        <f aca="false">O477+O487</f>
        <v>0</v>
      </c>
      <c r="P476" s="165" t="n">
        <f aca="false">P477+P487</f>
        <v>0</v>
      </c>
      <c r="Q476" s="165" t="n">
        <f aca="false">Q477+Q487</f>
        <v>0</v>
      </c>
      <c r="R476" s="166" t="n">
        <f aca="false">R477+R487</f>
        <v>0</v>
      </c>
      <c r="S476" s="164" t="n">
        <f aca="false">SUM(T476:AB476)</f>
        <v>80427500</v>
      </c>
      <c r="T476" s="164" t="n">
        <f aca="false">T477+T487</f>
        <v>79971400</v>
      </c>
      <c r="U476" s="165" t="n">
        <f aca="false">U477+U487</f>
        <v>0</v>
      </c>
      <c r="V476" s="165" t="n">
        <f aca="false">V477+V487</f>
        <v>456100</v>
      </c>
      <c r="W476" s="165" t="n">
        <f aca="false">W477+W487</f>
        <v>0</v>
      </c>
      <c r="X476" s="165" t="n">
        <f aca="false">X477+X487</f>
        <v>0</v>
      </c>
      <c r="Y476" s="165" t="n">
        <f aca="false">Y477+Y487</f>
        <v>0</v>
      </c>
      <c r="Z476" s="165" t="n">
        <f aca="false">Z477+Z487</f>
        <v>0</v>
      </c>
      <c r="AA476" s="165" t="n">
        <f aca="false">AA477+AA487</f>
        <v>0</v>
      </c>
      <c r="AB476" s="166" t="n">
        <f aca="false">AB477+AB487</f>
        <v>0</v>
      </c>
    </row>
    <row r="477" customFormat="false" ht="17.35" hidden="false" customHeight="false" outlineLevel="0" collapsed="false">
      <c r="B477" s="132"/>
      <c r="C477" s="29" t="s">
        <v>65</v>
      </c>
      <c r="D477" s="107" t="n">
        <v>926</v>
      </c>
      <c r="E477" s="160" t="s">
        <v>48</v>
      </c>
      <c r="F477" s="160" t="s">
        <v>18</v>
      </c>
      <c r="G477" s="107"/>
      <c r="H477" s="175"/>
      <c r="I477" s="164" t="n">
        <f aca="false">SUM(J477:R477)</f>
        <v>69123400</v>
      </c>
      <c r="J477" s="164" t="n">
        <f aca="false">J478</f>
        <v>79603300</v>
      </c>
      <c r="K477" s="165" t="n">
        <f aca="false">K478</f>
        <v>-10465200</v>
      </c>
      <c r="L477" s="165" t="n">
        <f aca="false">L478</f>
        <v>-14700</v>
      </c>
      <c r="M477" s="165" t="n">
        <f aca="false">M478</f>
        <v>0</v>
      </c>
      <c r="N477" s="165" t="n">
        <f aca="false">N478</f>
        <v>0</v>
      </c>
      <c r="O477" s="165" t="n">
        <f aca="false">O478</f>
        <v>0</v>
      </c>
      <c r="P477" s="165" t="n">
        <f aca="false">P478</f>
        <v>0</v>
      </c>
      <c r="Q477" s="165" t="n">
        <f aca="false">Q478</f>
        <v>0</v>
      </c>
      <c r="R477" s="166" t="n">
        <f aca="false">R478</f>
        <v>0</v>
      </c>
      <c r="S477" s="164" t="n">
        <f aca="false">SUM(T477:AB477)</f>
        <v>66306400</v>
      </c>
      <c r="T477" s="164" t="n">
        <f aca="false">T478</f>
        <v>65850300</v>
      </c>
      <c r="U477" s="165" t="n">
        <f aca="false">U478</f>
        <v>0</v>
      </c>
      <c r="V477" s="165" t="n">
        <f aca="false">V478</f>
        <v>456100</v>
      </c>
      <c r="W477" s="165" t="n">
        <f aca="false">W478</f>
        <v>0</v>
      </c>
      <c r="X477" s="165" t="n">
        <f aca="false">X478</f>
        <v>0</v>
      </c>
      <c r="Y477" s="165" t="n">
        <f aca="false">Y478</f>
        <v>0</v>
      </c>
      <c r="Z477" s="165" t="n">
        <f aca="false">Z478</f>
        <v>0</v>
      </c>
      <c r="AA477" s="165" t="n">
        <f aca="false">AA478</f>
        <v>0</v>
      </c>
      <c r="AB477" s="166" t="n">
        <f aca="false">AB478</f>
        <v>0</v>
      </c>
    </row>
    <row r="478" customFormat="false" ht="48.2" hidden="false" customHeight="false" outlineLevel="0" collapsed="false">
      <c r="B478" s="132"/>
      <c r="C478" s="172" t="s">
        <v>215</v>
      </c>
      <c r="D478" s="107" t="n">
        <v>926</v>
      </c>
      <c r="E478" s="160" t="s">
        <v>48</v>
      </c>
      <c r="F478" s="160" t="s">
        <v>18</v>
      </c>
      <c r="G478" s="107" t="n">
        <v>5900000000</v>
      </c>
      <c r="H478" s="175"/>
      <c r="I478" s="164" t="n">
        <f aca="false">SUM(J478:R478)</f>
        <v>69123400</v>
      </c>
      <c r="J478" s="164" t="n">
        <f aca="false">J479+J482</f>
        <v>79603300</v>
      </c>
      <c r="K478" s="165" t="n">
        <f aca="false">K479+K482</f>
        <v>-10465200</v>
      </c>
      <c r="L478" s="165" t="n">
        <f aca="false">L479+L482</f>
        <v>-14700</v>
      </c>
      <c r="M478" s="165" t="n">
        <f aca="false">M479+M482</f>
        <v>0</v>
      </c>
      <c r="N478" s="165" t="n">
        <f aca="false">N479+N482</f>
        <v>0</v>
      </c>
      <c r="O478" s="165" t="n">
        <f aca="false">O479+O482</f>
        <v>0</v>
      </c>
      <c r="P478" s="165" t="n">
        <f aca="false">P479+P482</f>
        <v>0</v>
      </c>
      <c r="Q478" s="165" t="n">
        <f aca="false">Q479+Q482</f>
        <v>0</v>
      </c>
      <c r="R478" s="166" t="n">
        <f aca="false">R479+R482</f>
        <v>0</v>
      </c>
      <c r="S478" s="164" t="n">
        <f aca="false">SUM(T478:AB478)</f>
        <v>66306400</v>
      </c>
      <c r="T478" s="164" t="n">
        <f aca="false">T479+T482</f>
        <v>65850300</v>
      </c>
      <c r="U478" s="165" t="n">
        <f aca="false">U479+U482</f>
        <v>0</v>
      </c>
      <c r="V478" s="165" t="n">
        <f aca="false">V479+V482</f>
        <v>456100</v>
      </c>
      <c r="W478" s="165" t="n">
        <f aca="false">W479+W482</f>
        <v>0</v>
      </c>
      <c r="X478" s="165" t="n">
        <f aca="false">X479+X482</f>
        <v>0</v>
      </c>
      <c r="Y478" s="165" t="n">
        <f aca="false">Y479+Y482</f>
        <v>0</v>
      </c>
      <c r="Z478" s="165" t="n">
        <f aca="false">Z479+Z482</f>
        <v>0</v>
      </c>
      <c r="AA478" s="165" t="n">
        <f aca="false">AA479+AA482</f>
        <v>0</v>
      </c>
      <c r="AB478" s="166" t="n">
        <f aca="false">AB479+AB482</f>
        <v>0</v>
      </c>
    </row>
    <row r="479" customFormat="false" ht="17.35" hidden="false" customHeight="false" outlineLevel="0" collapsed="false">
      <c r="B479" s="132"/>
      <c r="C479" s="29" t="s">
        <v>216</v>
      </c>
      <c r="D479" s="107" t="n">
        <v>926</v>
      </c>
      <c r="E479" s="160" t="s">
        <v>48</v>
      </c>
      <c r="F479" s="160" t="s">
        <v>18</v>
      </c>
      <c r="G479" s="107" t="n">
        <v>5920000000</v>
      </c>
      <c r="H479" s="175"/>
      <c r="I479" s="164" t="n">
        <f aca="false">SUM(J479:R479)</f>
        <v>49126100</v>
      </c>
      <c r="J479" s="164" t="n">
        <f aca="false">J480</f>
        <v>52975700</v>
      </c>
      <c r="K479" s="165" t="n">
        <f aca="false">K480</f>
        <v>-3849600</v>
      </c>
      <c r="L479" s="165" t="n">
        <f aca="false">L480</f>
        <v>0</v>
      </c>
      <c r="M479" s="165" t="n">
        <f aca="false">M480</f>
        <v>0</v>
      </c>
      <c r="N479" s="165" t="n">
        <f aca="false">N480</f>
        <v>0</v>
      </c>
      <c r="O479" s="165" t="n">
        <f aca="false">O480</f>
        <v>0</v>
      </c>
      <c r="P479" s="165" t="n">
        <f aca="false">P480</f>
        <v>0</v>
      </c>
      <c r="Q479" s="165" t="n">
        <f aca="false">Q480</f>
        <v>0</v>
      </c>
      <c r="R479" s="166" t="n">
        <f aca="false">R480</f>
        <v>0</v>
      </c>
      <c r="S479" s="164" t="n">
        <f aca="false">SUM(T479:AB479)</f>
        <v>46636300</v>
      </c>
      <c r="T479" s="164" t="n">
        <f aca="false">T480</f>
        <v>46636300</v>
      </c>
      <c r="U479" s="165" t="n">
        <f aca="false">U480</f>
        <v>0</v>
      </c>
      <c r="V479" s="165" t="n">
        <f aca="false">V480</f>
        <v>0</v>
      </c>
      <c r="W479" s="165" t="n">
        <f aca="false">W480</f>
        <v>0</v>
      </c>
      <c r="X479" s="165" t="n">
        <f aca="false">X480</f>
        <v>0</v>
      </c>
      <c r="Y479" s="165" t="n">
        <f aca="false">Y480</f>
        <v>0</v>
      </c>
      <c r="Z479" s="165" t="n">
        <f aca="false">Z480</f>
        <v>0</v>
      </c>
      <c r="AA479" s="165" t="n">
        <f aca="false">AA480</f>
        <v>0</v>
      </c>
      <c r="AB479" s="166" t="n">
        <f aca="false">AB480</f>
        <v>0</v>
      </c>
    </row>
    <row r="480" customFormat="false" ht="32.1" hidden="false" customHeight="false" outlineLevel="0" collapsed="false">
      <c r="B480" s="132"/>
      <c r="C480" s="172" t="s">
        <v>135</v>
      </c>
      <c r="D480" s="107" t="n">
        <v>926</v>
      </c>
      <c r="E480" s="160" t="s">
        <v>48</v>
      </c>
      <c r="F480" s="160" t="s">
        <v>18</v>
      </c>
      <c r="G480" s="107" t="n">
        <v>5920000590</v>
      </c>
      <c r="H480" s="175"/>
      <c r="I480" s="164" t="n">
        <f aca="false">SUM(J480:R480)</f>
        <v>49126100</v>
      </c>
      <c r="J480" s="164" t="n">
        <f aca="false">J481</f>
        <v>52975700</v>
      </c>
      <c r="K480" s="165" t="n">
        <f aca="false">K481</f>
        <v>-3849600</v>
      </c>
      <c r="L480" s="165" t="n">
        <f aca="false">L481</f>
        <v>0</v>
      </c>
      <c r="M480" s="165" t="n">
        <f aca="false">M481</f>
        <v>0</v>
      </c>
      <c r="N480" s="165" t="n">
        <f aca="false">N481</f>
        <v>0</v>
      </c>
      <c r="O480" s="165" t="n">
        <f aca="false">O481</f>
        <v>0</v>
      </c>
      <c r="P480" s="165" t="n">
        <f aca="false">P481</f>
        <v>0</v>
      </c>
      <c r="Q480" s="165" t="n">
        <f aca="false">Q481</f>
        <v>0</v>
      </c>
      <c r="R480" s="166" t="n">
        <f aca="false">R481</f>
        <v>0</v>
      </c>
      <c r="S480" s="164" t="n">
        <f aca="false">SUM(T480:AB480)</f>
        <v>46636300</v>
      </c>
      <c r="T480" s="164" t="n">
        <f aca="false">T481</f>
        <v>46636300</v>
      </c>
      <c r="U480" s="165" t="n">
        <f aca="false">U481</f>
        <v>0</v>
      </c>
      <c r="V480" s="165" t="n">
        <f aca="false">V481</f>
        <v>0</v>
      </c>
      <c r="W480" s="165" t="n">
        <f aca="false">W481</f>
        <v>0</v>
      </c>
      <c r="X480" s="165" t="n">
        <f aca="false">X481</f>
        <v>0</v>
      </c>
      <c r="Y480" s="165" t="n">
        <f aca="false">Y481</f>
        <v>0</v>
      </c>
      <c r="Z480" s="165" t="n">
        <f aca="false">Z481</f>
        <v>0</v>
      </c>
      <c r="AA480" s="165" t="n">
        <f aca="false">AA481</f>
        <v>0</v>
      </c>
      <c r="AB480" s="166" t="n">
        <f aca="false">AB481</f>
        <v>0</v>
      </c>
    </row>
    <row r="481" customFormat="false" ht="32.1" hidden="false" customHeight="false" outlineLevel="0" collapsed="false">
      <c r="B481" s="132"/>
      <c r="C481" s="29" t="s">
        <v>171</v>
      </c>
      <c r="D481" s="107" t="n">
        <v>926</v>
      </c>
      <c r="E481" s="160" t="s">
        <v>48</v>
      </c>
      <c r="F481" s="160" t="s">
        <v>18</v>
      </c>
      <c r="G481" s="107" t="n">
        <v>5920000590</v>
      </c>
      <c r="H481" s="175" t="n">
        <v>600</v>
      </c>
      <c r="I481" s="164" t="n">
        <f aca="false">SUM(J481:R481)</f>
        <v>49126100</v>
      </c>
      <c r="J481" s="164" t="n">
        <v>52975700</v>
      </c>
      <c r="K481" s="165" t="n">
        <v>-3849600</v>
      </c>
      <c r="L481" s="165"/>
      <c r="M481" s="165"/>
      <c r="N481" s="165"/>
      <c r="O481" s="165"/>
      <c r="P481" s="165"/>
      <c r="Q481" s="165"/>
      <c r="R481" s="166"/>
      <c r="S481" s="164" t="n">
        <f aca="false">SUM(T481:AB481)</f>
        <v>46636300</v>
      </c>
      <c r="T481" s="164" t="n">
        <v>46636300</v>
      </c>
      <c r="U481" s="165"/>
      <c r="V481" s="165"/>
      <c r="W481" s="165"/>
      <c r="X481" s="165"/>
      <c r="Y481" s="165"/>
      <c r="Z481" s="165"/>
      <c r="AA481" s="165"/>
      <c r="AB481" s="166"/>
    </row>
    <row r="482" customFormat="false" ht="17.35" hidden="false" customHeight="false" outlineLevel="0" collapsed="false">
      <c r="B482" s="132"/>
      <c r="C482" s="29" t="s">
        <v>217</v>
      </c>
      <c r="D482" s="107" t="n">
        <v>926</v>
      </c>
      <c r="E482" s="160" t="s">
        <v>48</v>
      </c>
      <c r="F482" s="160" t="s">
        <v>18</v>
      </c>
      <c r="G482" s="107" t="n">
        <v>5930000000</v>
      </c>
      <c r="H482" s="175"/>
      <c r="I482" s="164" t="n">
        <f aca="false">SUM(J482:R482)</f>
        <v>19997300</v>
      </c>
      <c r="J482" s="164" t="n">
        <f aca="false">J483+J485</f>
        <v>26627600</v>
      </c>
      <c r="K482" s="165" t="n">
        <f aca="false">K483+K485</f>
        <v>-6615600</v>
      </c>
      <c r="L482" s="165" t="n">
        <f aca="false">L483+L485</f>
        <v>-14700</v>
      </c>
      <c r="M482" s="165" t="n">
        <f aca="false">M483+M485</f>
        <v>0</v>
      </c>
      <c r="N482" s="165" t="n">
        <f aca="false">N483+N485</f>
        <v>0</v>
      </c>
      <c r="O482" s="165" t="n">
        <f aca="false">O483+O485</f>
        <v>0</v>
      </c>
      <c r="P482" s="165" t="n">
        <f aca="false">P483+P485</f>
        <v>0</v>
      </c>
      <c r="Q482" s="165" t="n">
        <f aca="false">Q483+Q485</f>
        <v>0</v>
      </c>
      <c r="R482" s="166" t="n">
        <f aca="false">R483+R485</f>
        <v>0</v>
      </c>
      <c r="S482" s="164" t="n">
        <f aca="false">SUM(T482:AB482)</f>
        <v>19670100</v>
      </c>
      <c r="T482" s="164" t="n">
        <f aca="false">T483+T485</f>
        <v>19214000</v>
      </c>
      <c r="U482" s="165" t="n">
        <f aca="false">U483+U485</f>
        <v>0</v>
      </c>
      <c r="V482" s="165" t="n">
        <f aca="false">V483+V485</f>
        <v>456100</v>
      </c>
      <c r="W482" s="165" t="n">
        <f aca="false">W483+W485</f>
        <v>0</v>
      </c>
      <c r="X482" s="165" t="n">
        <f aca="false">X483+X485</f>
        <v>0</v>
      </c>
      <c r="Y482" s="165" t="n">
        <f aca="false">Y483+Y485</f>
        <v>0</v>
      </c>
      <c r="Z482" s="165" t="n">
        <f aca="false">Z483+Z485</f>
        <v>0</v>
      </c>
      <c r="AA482" s="165" t="n">
        <f aca="false">AA483+AA485</f>
        <v>0</v>
      </c>
      <c r="AB482" s="166" t="n">
        <f aca="false">AB483+AB485</f>
        <v>0</v>
      </c>
    </row>
    <row r="483" customFormat="false" ht="32.1" hidden="false" customHeight="false" outlineLevel="0" collapsed="false">
      <c r="B483" s="132"/>
      <c r="C483" s="172" t="s">
        <v>135</v>
      </c>
      <c r="D483" s="107" t="n">
        <v>926</v>
      </c>
      <c r="E483" s="160" t="s">
        <v>48</v>
      </c>
      <c r="F483" s="160" t="s">
        <v>18</v>
      </c>
      <c r="G483" s="107" t="n">
        <v>5930000590</v>
      </c>
      <c r="H483" s="175"/>
      <c r="I483" s="164" t="n">
        <f aca="false">SUM(J483:R483)</f>
        <v>19492200</v>
      </c>
      <c r="J483" s="164" t="n">
        <f aca="false">J484</f>
        <v>26165000</v>
      </c>
      <c r="K483" s="165" t="n">
        <f aca="false">K484</f>
        <v>-6672800</v>
      </c>
      <c r="L483" s="165" t="n">
        <f aca="false">L484</f>
        <v>0</v>
      </c>
      <c r="M483" s="165" t="n">
        <f aca="false">M484</f>
        <v>0</v>
      </c>
      <c r="N483" s="165" t="n">
        <f aca="false">N484</f>
        <v>0</v>
      </c>
      <c r="O483" s="165" t="n">
        <f aca="false">O484</f>
        <v>0</v>
      </c>
      <c r="P483" s="165" t="n">
        <f aca="false">P484</f>
        <v>0</v>
      </c>
      <c r="Q483" s="165" t="n">
        <f aca="false">Q484</f>
        <v>0</v>
      </c>
      <c r="R483" s="166" t="n">
        <f aca="false">R484</f>
        <v>0</v>
      </c>
      <c r="S483" s="164" t="n">
        <f aca="false">SUM(T483:AB483)</f>
        <v>19214000</v>
      </c>
      <c r="T483" s="164" t="n">
        <f aca="false">T484</f>
        <v>19214000</v>
      </c>
      <c r="U483" s="165" t="n">
        <f aca="false">U484</f>
        <v>0</v>
      </c>
      <c r="V483" s="165" t="n">
        <f aca="false">V484</f>
        <v>0</v>
      </c>
      <c r="W483" s="165" t="n">
        <f aca="false">W484</f>
        <v>0</v>
      </c>
      <c r="X483" s="165" t="n">
        <f aca="false">X484</f>
        <v>0</v>
      </c>
      <c r="Y483" s="165" t="n">
        <f aca="false">Y484</f>
        <v>0</v>
      </c>
      <c r="Z483" s="165" t="n">
        <f aca="false">Z484</f>
        <v>0</v>
      </c>
      <c r="AA483" s="165" t="n">
        <f aca="false">AA484</f>
        <v>0</v>
      </c>
      <c r="AB483" s="166" t="n">
        <f aca="false">AB484</f>
        <v>0</v>
      </c>
    </row>
    <row r="484" s="110" customFormat="true" ht="32.1" hidden="false" customHeight="false" outlineLevel="0" collapsed="false">
      <c r="B484" s="132"/>
      <c r="C484" s="29" t="s">
        <v>171</v>
      </c>
      <c r="D484" s="107" t="n">
        <v>926</v>
      </c>
      <c r="E484" s="160" t="s">
        <v>48</v>
      </c>
      <c r="F484" s="160" t="s">
        <v>18</v>
      </c>
      <c r="G484" s="107" t="n">
        <v>5930000590</v>
      </c>
      <c r="H484" s="175" t="n">
        <v>600</v>
      </c>
      <c r="I484" s="164" t="n">
        <f aca="false">SUM(J484:R484)</f>
        <v>19492200</v>
      </c>
      <c r="J484" s="164" t="n">
        <v>26165000</v>
      </c>
      <c r="K484" s="165" t="n">
        <v>-6672800</v>
      </c>
      <c r="L484" s="165"/>
      <c r="M484" s="165"/>
      <c r="N484" s="165"/>
      <c r="O484" s="165"/>
      <c r="P484" s="165"/>
      <c r="Q484" s="165"/>
      <c r="R484" s="166"/>
      <c r="S484" s="164" t="n">
        <f aca="false">SUM(T484:AB484)</f>
        <v>19214000</v>
      </c>
      <c r="T484" s="164" t="n">
        <v>19214000</v>
      </c>
      <c r="U484" s="165"/>
      <c r="V484" s="165"/>
      <c r="W484" s="165"/>
      <c r="X484" s="165"/>
      <c r="Y484" s="165"/>
      <c r="Z484" s="165"/>
      <c r="AA484" s="165"/>
      <c r="AB484" s="166"/>
      <c r="AMB484" s="1"/>
      <c r="AMC484" s="118"/>
      <c r="AMD484" s="118"/>
      <c r="AME484" s="118"/>
      <c r="AMF484" s="118"/>
      <c r="AMG484" s="118"/>
      <c r="AMH484" s="118"/>
      <c r="AMI484" s="118"/>
      <c r="AMJ484" s="118"/>
      <c r="AMK484" s="118"/>
      <c r="AML484" s="118"/>
    </row>
    <row r="485" s="110" customFormat="true" ht="17.35" hidden="false" customHeight="false" outlineLevel="0" collapsed="false">
      <c r="B485" s="132"/>
      <c r="C485" s="29" t="s">
        <v>205</v>
      </c>
      <c r="D485" s="107" t="n">
        <v>926</v>
      </c>
      <c r="E485" s="160" t="s">
        <v>48</v>
      </c>
      <c r="F485" s="160" t="s">
        <v>18</v>
      </c>
      <c r="G485" s="107" t="s">
        <v>218</v>
      </c>
      <c r="H485" s="175"/>
      <c r="I485" s="164" t="n">
        <f aca="false">SUM(J485:R485)</f>
        <v>505100</v>
      </c>
      <c r="J485" s="164" t="n">
        <f aca="false">J486</f>
        <v>462600</v>
      </c>
      <c r="K485" s="165" t="n">
        <f aca="false">K486</f>
        <v>57200</v>
      </c>
      <c r="L485" s="165" t="n">
        <f aca="false">L486</f>
        <v>-14700</v>
      </c>
      <c r="M485" s="165" t="n">
        <f aca="false">M486</f>
        <v>0</v>
      </c>
      <c r="N485" s="165" t="n">
        <f aca="false">N486</f>
        <v>0</v>
      </c>
      <c r="O485" s="165" t="n">
        <f aca="false">O486</f>
        <v>0</v>
      </c>
      <c r="P485" s="165" t="n">
        <f aca="false">P486</f>
        <v>0</v>
      </c>
      <c r="Q485" s="165" t="n">
        <f aca="false">Q486</f>
        <v>0</v>
      </c>
      <c r="R485" s="166" t="n">
        <f aca="false">R486</f>
        <v>0</v>
      </c>
      <c r="S485" s="164" t="n">
        <f aca="false">SUM(T485:AB485)</f>
        <v>456100</v>
      </c>
      <c r="T485" s="164" t="n">
        <f aca="false">T486</f>
        <v>0</v>
      </c>
      <c r="U485" s="165" t="n">
        <f aca="false">U486</f>
        <v>0</v>
      </c>
      <c r="V485" s="165" t="n">
        <f aca="false">V486</f>
        <v>456100</v>
      </c>
      <c r="W485" s="165" t="n">
        <f aca="false">W486</f>
        <v>0</v>
      </c>
      <c r="X485" s="165" t="n">
        <f aca="false">X486</f>
        <v>0</v>
      </c>
      <c r="Y485" s="165" t="n">
        <f aca="false">Y486</f>
        <v>0</v>
      </c>
      <c r="Z485" s="165" t="n">
        <f aca="false">Z486</f>
        <v>0</v>
      </c>
      <c r="AA485" s="165" t="n">
        <f aca="false">AA486</f>
        <v>0</v>
      </c>
      <c r="AB485" s="166" t="n">
        <f aca="false">AB486</f>
        <v>0</v>
      </c>
      <c r="AMB485" s="1"/>
      <c r="AMC485" s="118"/>
      <c r="AMD485" s="118"/>
      <c r="AME485" s="118"/>
      <c r="AMF485" s="118"/>
      <c r="AMG485" s="118"/>
      <c r="AMH485" s="118"/>
      <c r="AMI485" s="118"/>
      <c r="AMJ485" s="118"/>
      <c r="AMK485" s="118"/>
      <c r="AML485" s="118"/>
    </row>
    <row r="486" s="110" customFormat="true" ht="32.1" hidden="false" customHeight="false" outlineLevel="0" collapsed="false">
      <c r="B486" s="132"/>
      <c r="C486" s="29" t="s">
        <v>171</v>
      </c>
      <c r="D486" s="107" t="n">
        <v>926</v>
      </c>
      <c r="E486" s="160" t="s">
        <v>48</v>
      </c>
      <c r="F486" s="160" t="s">
        <v>18</v>
      </c>
      <c r="G486" s="107" t="s">
        <v>218</v>
      </c>
      <c r="H486" s="175" t="n">
        <v>600</v>
      </c>
      <c r="I486" s="164" t="n">
        <f aca="false">SUM(J486:R486)</f>
        <v>505100</v>
      </c>
      <c r="J486" s="164" t="n">
        <v>462600</v>
      </c>
      <c r="K486" s="165" t="n">
        <v>57200</v>
      </c>
      <c r="L486" s="165" t="n">
        <v>-14700</v>
      </c>
      <c r="M486" s="165"/>
      <c r="N486" s="165"/>
      <c r="O486" s="165"/>
      <c r="P486" s="165"/>
      <c r="Q486" s="165"/>
      <c r="R486" s="166"/>
      <c r="S486" s="164" t="n">
        <f aca="false">SUM(T486:AB486)</f>
        <v>456100</v>
      </c>
      <c r="T486" s="164"/>
      <c r="U486" s="165"/>
      <c r="V486" s="165" t="n">
        <v>456100</v>
      </c>
      <c r="W486" s="165"/>
      <c r="X486" s="165"/>
      <c r="Y486" s="165"/>
      <c r="Z486" s="165"/>
      <c r="AA486" s="165"/>
      <c r="AB486" s="166"/>
      <c r="AMB486" s="1"/>
      <c r="AMC486" s="118"/>
      <c r="AMD486" s="118"/>
      <c r="AME486" s="118"/>
      <c r="AMF486" s="118"/>
      <c r="AMG486" s="118"/>
      <c r="AMH486" s="118"/>
      <c r="AMI486" s="118"/>
      <c r="AMJ486" s="118"/>
      <c r="AMK486" s="118"/>
      <c r="AML486" s="118"/>
    </row>
    <row r="487" s="110" customFormat="true" ht="17.35" hidden="false" customHeight="false" outlineLevel="0" collapsed="false">
      <c r="B487" s="132"/>
      <c r="C487" s="29" t="s">
        <v>66</v>
      </c>
      <c r="D487" s="107" t="n">
        <v>926</v>
      </c>
      <c r="E487" s="160" t="s">
        <v>48</v>
      </c>
      <c r="F487" s="160" t="s">
        <v>25</v>
      </c>
      <c r="G487" s="107"/>
      <c r="H487" s="175"/>
      <c r="I487" s="164" t="n">
        <f aca="false">SUM(J487:R487)</f>
        <v>14160300</v>
      </c>
      <c r="J487" s="164" t="n">
        <f aca="false">J488+J493+J499+J503</f>
        <v>15639000</v>
      </c>
      <c r="K487" s="164" t="n">
        <f aca="false">K488+K493+K499+K503</f>
        <v>-1478700</v>
      </c>
      <c r="L487" s="165" t="n">
        <f aca="false">L488+L493+L499+L503</f>
        <v>0</v>
      </c>
      <c r="M487" s="165" t="n">
        <f aca="false">M488+M493+M499+M503</f>
        <v>0</v>
      </c>
      <c r="N487" s="165" t="n">
        <f aca="false">N488+N493+N499+N503</f>
        <v>0</v>
      </c>
      <c r="O487" s="165" t="n">
        <f aca="false">O488+O493+O499+O503</f>
        <v>0</v>
      </c>
      <c r="P487" s="165" t="n">
        <f aca="false">P488+P493+P499+P503</f>
        <v>0</v>
      </c>
      <c r="Q487" s="165" t="n">
        <f aca="false">Q488+Q493+Q499+Q503</f>
        <v>0</v>
      </c>
      <c r="R487" s="166" t="n">
        <f aca="false">R488+R493+R499+R503</f>
        <v>0</v>
      </c>
      <c r="S487" s="164" t="n">
        <f aca="false">SUM(T487:AB487)</f>
        <v>14121100</v>
      </c>
      <c r="T487" s="164" t="n">
        <f aca="false">T488+T493+T499+T503</f>
        <v>14121100</v>
      </c>
      <c r="U487" s="165" t="n">
        <f aca="false">U488+U493+U499+U503</f>
        <v>0</v>
      </c>
      <c r="V487" s="165" t="n">
        <f aca="false">V488+V493+V499+V503</f>
        <v>0</v>
      </c>
      <c r="W487" s="165" t="n">
        <f aca="false">W488+W493+W499+W503</f>
        <v>0</v>
      </c>
      <c r="X487" s="165" t="n">
        <f aca="false">X488+X493+X499+X503</f>
        <v>0</v>
      </c>
      <c r="Y487" s="165" t="n">
        <f aca="false">Y488+Y493+Y499+Y503</f>
        <v>0</v>
      </c>
      <c r="Z487" s="165" t="n">
        <f aca="false">Z488+Z493+Z499+Z503</f>
        <v>0</v>
      </c>
      <c r="AA487" s="165" t="n">
        <f aca="false">AA488+AA493+AA499+AA503</f>
        <v>0</v>
      </c>
      <c r="AB487" s="166" t="n">
        <f aca="false">AB488+AB493+AB499+AB503</f>
        <v>0</v>
      </c>
      <c r="AMB487" s="1"/>
      <c r="AMC487" s="118"/>
      <c r="AMD487" s="118"/>
      <c r="AME487" s="118"/>
      <c r="AMF487" s="118"/>
      <c r="AMG487" s="118"/>
      <c r="AMH487" s="118"/>
      <c r="AMI487" s="118"/>
      <c r="AMJ487" s="118"/>
      <c r="AMK487" s="118"/>
      <c r="AML487" s="118"/>
    </row>
    <row r="488" s="110" customFormat="true" ht="32.1" hidden="false" customHeight="false" outlineLevel="0" collapsed="false">
      <c r="B488" s="132"/>
      <c r="C488" s="29" t="s">
        <v>102</v>
      </c>
      <c r="D488" s="107" t="n">
        <v>926</v>
      </c>
      <c r="E488" s="160" t="s">
        <v>48</v>
      </c>
      <c r="F488" s="160" t="s">
        <v>25</v>
      </c>
      <c r="G488" s="107" t="n">
        <v>5000000000</v>
      </c>
      <c r="H488" s="175"/>
      <c r="I488" s="164" t="n">
        <f aca="false">SUM(J488:R488)</f>
        <v>3108600</v>
      </c>
      <c r="J488" s="164" t="n">
        <f aca="false">J489</f>
        <v>3046900</v>
      </c>
      <c r="K488" s="165" t="n">
        <f aca="false">K489</f>
        <v>61700</v>
      </c>
      <c r="L488" s="165" t="n">
        <f aca="false">L489</f>
        <v>0</v>
      </c>
      <c r="M488" s="165" t="n">
        <f aca="false">M489</f>
        <v>0</v>
      </c>
      <c r="N488" s="165" t="n">
        <f aca="false">N489</f>
        <v>0</v>
      </c>
      <c r="O488" s="165" t="n">
        <f aca="false">O489</f>
        <v>0</v>
      </c>
      <c r="P488" s="165" t="n">
        <f aca="false">P489</f>
        <v>0</v>
      </c>
      <c r="Q488" s="165" t="n">
        <f aca="false">Q489</f>
        <v>0</v>
      </c>
      <c r="R488" s="166" t="n">
        <f aca="false">R489</f>
        <v>0</v>
      </c>
      <c r="S488" s="164" t="n">
        <f aca="false">SUM(T488:AB488)</f>
        <v>3062100</v>
      </c>
      <c r="T488" s="164" t="n">
        <f aca="false">T489</f>
        <v>3062100</v>
      </c>
      <c r="U488" s="165" t="n">
        <f aca="false">U489</f>
        <v>0</v>
      </c>
      <c r="V488" s="165" t="n">
        <f aca="false">V489</f>
        <v>0</v>
      </c>
      <c r="W488" s="165" t="n">
        <f aca="false">W489</f>
        <v>0</v>
      </c>
      <c r="X488" s="165" t="n">
        <f aca="false">X489</f>
        <v>0</v>
      </c>
      <c r="Y488" s="165" t="n">
        <f aca="false">Y489</f>
        <v>0</v>
      </c>
      <c r="Z488" s="165" t="n">
        <f aca="false">Z489</f>
        <v>0</v>
      </c>
      <c r="AA488" s="165" t="n">
        <f aca="false">AA489</f>
        <v>0</v>
      </c>
      <c r="AB488" s="166" t="n">
        <f aca="false">AB489</f>
        <v>0</v>
      </c>
      <c r="AMB488" s="1"/>
      <c r="AMC488" s="118"/>
      <c r="AMD488" s="118"/>
      <c r="AME488" s="118"/>
      <c r="AMF488" s="118"/>
      <c r="AMG488" s="118"/>
      <c r="AMH488" s="118"/>
      <c r="AMI488" s="118"/>
      <c r="AMJ488" s="118"/>
      <c r="AMK488" s="118"/>
      <c r="AML488" s="118"/>
    </row>
    <row r="489" s="110" customFormat="true" ht="32.1" hidden="false" customHeight="false" outlineLevel="0" collapsed="false">
      <c r="B489" s="132"/>
      <c r="C489" s="29" t="s">
        <v>110</v>
      </c>
      <c r="D489" s="107" t="n">
        <v>926</v>
      </c>
      <c r="E489" s="160" t="s">
        <v>48</v>
      </c>
      <c r="F489" s="160" t="s">
        <v>25</v>
      </c>
      <c r="G489" s="107" t="n">
        <v>5020000000</v>
      </c>
      <c r="H489" s="175"/>
      <c r="I489" s="164" t="n">
        <f aca="false">SUM(J489:R489)</f>
        <v>3108600</v>
      </c>
      <c r="J489" s="164" t="n">
        <f aca="false">J490</f>
        <v>3046900</v>
      </c>
      <c r="K489" s="165" t="n">
        <f aca="false">K490</f>
        <v>61700</v>
      </c>
      <c r="L489" s="165" t="n">
        <f aca="false">L490</f>
        <v>0</v>
      </c>
      <c r="M489" s="165" t="n">
        <f aca="false">M490</f>
        <v>0</v>
      </c>
      <c r="N489" s="165" t="n">
        <f aca="false">N490</f>
        <v>0</v>
      </c>
      <c r="O489" s="165" t="n">
        <f aca="false">O490</f>
        <v>0</v>
      </c>
      <c r="P489" s="165" t="n">
        <f aca="false">P490</f>
        <v>0</v>
      </c>
      <c r="Q489" s="165" t="n">
        <f aca="false">Q490</f>
        <v>0</v>
      </c>
      <c r="R489" s="166" t="n">
        <f aca="false">R490</f>
        <v>0</v>
      </c>
      <c r="S489" s="164" t="n">
        <f aca="false">SUM(T489:AB489)</f>
        <v>3062100</v>
      </c>
      <c r="T489" s="164" t="n">
        <f aca="false">T490</f>
        <v>3062100</v>
      </c>
      <c r="U489" s="165" t="n">
        <f aca="false">U490</f>
        <v>0</v>
      </c>
      <c r="V489" s="165" t="n">
        <f aca="false">V490</f>
        <v>0</v>
      </c>
      <c r="W489" s="165" t="n">
        <f aca="false">W490</f>
        <v>0</v>
      </c>
      <c r="X489" s="165" t="n">
        <f aca="false">X490</f>
        <v>0</v>
      </c>
      <c r="Y489" s="165" t="n">
        <f aca="false">Y490</f>
        <v>0</v>
      </c>
      <c r="Z489" s="165" t="n">
        <f aca="false">Z490</f>
        <v>0</v>
      </c>
      <c r="AA489" s="165" t="n">
        <f aca="false">AA490</f>
        <v>0</v>
      </c>
      <c r="AB489" s="166" t="n">
        <f aca="false">AB490</f>
        <v>0</v>
      </c>
      <c r="AMB489" s="1"/>
      <c r="AMC489" s="118"/>
      <c r="AMD489" s="118"/>
      <c r="AME489" s="118"/>
      <c r="AMF489" s="118"/>
      <c r="AMG489" s="118"/>
      <c r="AMH489" s="118"/>
      <c r="AMI489" s="118"/>
      <c r="AMJ489" s="118"/>
      <c r="AMK489" s="118"/>
      <c r="AML489" s="118"/>
    </row>
    <row r="490" s="110" customFormat="true" ht="30.8" hidden="false" customHeight="true" outlineLevel="0" collapsed="false">
      <c r="B490" s="132"/>
      <c r="C490" s="29" t="s">
        <v>104</v>
      </c>
      <c r="D490" s="107" t="n">
        <v>926</v>
      </c>
      <c r="E490" s="160" t="s">
        <v>48</v>
      </c>
      <c r="F490" s="160" t="s">
        <v>25</v>
      </c>
      <c r="G490" s="107" t="n">
        <v>5020000190</v>
      </c>
      <c r="H490" s="175"/>
      <c r="I490" s="164" t="n">
        <f aca="false">SUM(J490:R490)</f>
        <v>3108600</v>
      </c>
      <c r="J490" s="164" t="n">
        <f aca="false">J491+J492</f>
        <v>3046900</v>
      </c>
      <c r="K490" s="165" t="n">
        <f aca="false">K491+K492</f>
        <v>61700</v>
      </c>
      <c r="L490" s="165" t="n">
        <f aca="false">L491+L492</f>
        <v>0</v>
      </c>
      <c r="M490" s="165" t="n">
        <f aca="false">M491+M492</f>
        <v>0</v>
      </c>
      <c r="N490" s="165" t="n">
        <f aca="false">N491+N492</f>
        <v>0</v>
      </c>
      <c r="O490" s="165" t="n">
        <f aca="false">O491+O492</f>
        <v>0</v>
      </c>
      <c r="P490" s="165" t="n">
        <f aca="false">P491+P492</f>
        <v>0</v>
      </c>
      <c r="Q490" s="165" t="n">
        <f aca="false">Q491+Q492</f>
        <v>0</v>
      </c>
      <c r="R490" s="166" t="n">
        <f aca="false">R491+R492</f>
        <v>0</v>
      </c>
      <c r="S490" s="164" t="n">
        <f aca="false">SUM(T490:AB490)</f>
        <v>3062100</v>
      </c>
      <c r="T490" s="164" t="n">
        <f aca="false">T491+T492</f>
        <v>3062100</v>
      </c>
      <c r="U490" s="165" t="n">
        <f aca="false">U491+U492</f>
        <v>0</v>
      </c>
      <c r="V490" s="165" t="n">
        <f aca="false">V491+V492</f>
        <v>0</v>
      </c>
      <c r="W490" s="165" t="n">
        <f aca="false">W491+W492</f>
        <v>0</v>
      </c>
      <c r="X490" s="165" t="n">
        <f aca="false">X491+X492</f>
        <v>0</v>
      </c>
      <c r="Y490" s="165" t="n">
        <f aca="false">Y491+Y492</f>
        <v>0</v>
      </c>
      <c r="Z490" s="165" t="n">
        <f aca="false">Z491+Z492</f>
        <v>0</v>
      </c>
      <c r="AA490" s="165" t="n">
        <f aca="false">AA491+AA492</f>
        <v>0</v>
      </c>
      <c r="AB490" s="166" t="n">
        <f aca="false">AB491+AB492</f>
        <v>0</v>
      </c>
      <c r="AMB490" s="1"/>
      <c r="AMC490" s="118"/>
      <c r="AMD490" s="118"/>
      <c r="AME490" s="118"/>
      <c r="AMF490" s="118"/>
      <c r="AMG490" s="118"/>
      <c r="AMH490" s="118"/>
      <c r="AMI490" s="118"/>
      <c r="AMJ490" s="118"/>
      <c r="AMK490" s="118"/>
      <c r="AML490" s="118"/>
    </row>
    <row r="491" s="110" customFormat="true" ht="64.15" hidden="false" customHeight="false" outlineLevel="0" collapsed="false">
      <c r="B491" s="132"/>
      <c r="C491" s="29" t="s">
        <v>105</v>
      </c>
      <c r="D491" s="107" t="n">
        <v>926</v>
      </c>
      <c r="E491" s="160" t="s">
        <v>48</v>
      </c>
      <c r="F491" s="160" t="s">
        <v>25</v>
      </c>
      <c r="G491" s="107" t="n">
        <v>5020000190</v>
      </c>
      <c r="H491" s="175" t="n">
        <v>100</v>
      </c>
      <c r="I491" s="164" t="n">
        <f aca="false">SUM(J491:R491)</f>
        <v>3108600</v>
      </c>
      <c r="J491" s="164" t="n">
        <v>3045400</v>
      </c>
      <c r="K491" s="165" t="n">
        <v>63200</v>
      </c>
      <c r="L491" s="165"/>
      <c r="M491" s="165"/>
      <c r="N491" s="165"/>
      <c r="O491" s="165"/>
      <c r="P491" s="165"/>
      <c r="Q491" s="165"/>
      <c r="R491" s="166"/>
      <c r="S491" s="164" t="n">
        <f aca="false">SUM(T491:AB491)</f>
        <v>3062100</v>
      </c>
      <c r="T491" s="164" t="n">
        <v>3062100</v>
      </c>
      <c r="U491" s="165"/>
      <c r="V491" s="165"/>
      <c r="W491" s="165"/>
      <c r="X491" s="165"/>
      <c r="Y491" s="165"/>
      <c r="Z491" s="165"/>
      <c r="AA491" s="165"/>
      <c r="AB491" s="166"/>
      <c r="AMB491" s="1"/>
      <c r="AMC491" s="118"/>
      <c r="AMD491" s="118"/>
      <c r="AME491" s="118"/>
      <c r="AMF491" s="118"/>
      <c r="AMG491" s="118"/>
      <c r="AMH491" s="118"/>
      <c r="AMI491" s="118"/>
      <c r="AMJ491" s="118"/>
      <c r="AMK491" s="118"/>
      <c r="AML491" s="118"/>
    </row>
    <row r="492" s="110" customFormat="true" ht="17.35" hidden="true" customHeight="false" outlineLevel="0" collapsed="false">
      <c r="B492" s="132"/>
      <c r="C492" s="29" t="s">
        <v>111</v>
      </c>
      <c r="D492" s="107" t="n">
        <v>926</v>
      </c>
      <c r="E492" s="160" t="s">
        <v>48</v>
      </c>
      <c r="F492" s="160" t="s">
        <v>25</v>
      </c>
      <c r="G492" s="107" t="n">
        <v>5020000190</v>
      </c>
      <c r="H492" s="175" t="n">
        <v>800</v>
      </c>
      <c r="I492" s="164" t="n">
        <f aca="false">SUM(J492:R492)</f>
        <v>0</v>
      </c>
      <c r="J492" s="164" t="n">
        <v>1500</v>
      </c>
      <c r="K492" s="165" t="n">
        <v>-1500</v>
      </c>
      <c r="L492" s="165"/>
      <c r="M492" s="165"/>
      <c r="N492" s="165"/>
      <c r="O492" s="165"/>
      <c r="P492" s="165"/>
      <c r="Q492" s="165"/>
      <c r="R492" s="166"/>
      <c r="S492" s="164" t="n">
        <f aca="false">SUM(T492:AB492)</f>
        <v>0</v>
      </c>
      <c r="T492" s="164"/>
      <c r="U492" s="165"/>
      <c r="V492" s="165"/>
      <c r="W492" s="165"/>
      <c r="X492" s="165"/>
      <c r="Y492" s="165"/>
      <c r="Z492" s="165"/>
      <c r="AA492" s="165"/>
      <c r="AB492" s="166"/>
      <c r="AMB492" s="1"/>
      <c r="AMC492" s="118"/>
      <c r="AMD492" s="118"/>
      <c r="AME492" s="118"/>
      <c r="AMF492" s="118"/>
      <c r="AMG492" s="118"/>
      <c r="AMH492" s="118"/>
      <c r="AMI492" s="118"/>
      <c r="AMJ492" s="118"/>
      <c r="AMK492" s="118"/>
      <c r="AML492" s="118"/>
    </row>
    <row r="493" s="110" customFormat="true" ht="32.1" hidden="false" customHeight="false" outlineLevel="0" collapsed="false">
      <c r="B493" s="132"/>
      <c r="C493" s="29" t="s">
        <v>133</v>
      </c>
      <c r="D493" s="107" t="n">
        <v>926</v>
      </c>
      <c r="E493" s="160" t="s">
        <v>48</v>
      </c>
      <c r="F493" s="160" t="s">
        <v>25</v>
      </c>
      <c r="G493" s="107" t="n">
        <v>5200000000</v>
      </c>
      <c r="H493" s="175"/>
      <c r="I493" s="164" t="n">
        <f aca="false">SUM(J493:R493)</f>
        <v>9589400</v>
      </c>
      <c r="J493" s="164" t="n">
        <f aca="false">J494</f>
        <v>11285100</v>
      </c>
      <c r="K493" s="165" t="n">
        <f aca="false">K494</f>
        <v>-1695700</v>
      </c>
      <c r="L493" s="165" t="n">
        <f aca="false">L494</f>
        <v>0</v>
      </c>
      <c r="M493" s="165" t="n">
        <f aca="false">M494</f>
        <v>0</v>
      </c>
      <c r="N493" s="165" t="n">
        <f aca="false">N494</f>
        <v>0</v>
      </c>
      <c r="O493" s="165" t="n">
        <f aca="false">O494</f>
        <v>0</v>
      </c>
      <c r="P493" s="165" t="n">
        <f aca="false">P494</f>
        <v>0</v>
      </c>
      <c r="Q493" s="165" t="n">
        <f aca="false">Q494</f>
        <v>0</v>
      </c>
      <c r="R493" s="166" t="n">
        <f aca="false">R494</f>
        <v>0</v>
      </c>
      <c r="S493" s="164" t="n">
        <f aca="false">SUM(T493:AB493)</f>
        <v>9445600</v>
      </c>
      <c r="T493" s="164" t="n">
        <f aca="false">T494</f>
        <v>9445600</v>
      </c>
      <c r="U493" s="165" t="n">
        <f aca="false">U494</f>
        <v>0</v>
      </c>
      <c r="V493" s="165" t="n">
        <f aca="false">V494</f>
        <v>0</v>
      </c>
      <c r="W493" s="165" t="n">
        <f aca="false">W494</f>
        <v>0</v>
      </c>
      <c r="X493" s="165" t="n">
        <f aca="false">X494</f>
        <v>0</v>
      </c>
      <c r="Y493" s="165" t="n">
        <f aca="false">Y494</f>
        <v>0</v>
      </c>
      <c r="Z493" s="165" t="n">
        <f aca="false">Z494</f>
        <v>0</v>
      </c>
      <c r="AA493" s="165" t="n">
        <f aca="false">AA494</f>
        <v>0</v>
      </c>
      <c r="AB493" s="166" t="n">
        <f aca="false">AB494</f>
        <v>0</v>
      </c>
      <c r="AMB493" s="1"/>
      <c r="AMC493" s="118"/>
      <c r="AMD493" s="118"/>
      <c r="AME493" s="118"/>
      <c r="AMF493" s="118"/>
      <c r="AMG493" s="118"/>
      <c r="AMH493" s="118"/>
      <c r="AMI493" s="118"/>
      <c r="AMJ493" s="118"/>
      <c r="AMK493" s="118"/>
      <c r="AML493" s="118"/>
    </row>
    <row r="494" s="110" customFormat="true" ht="17.35" hidden="false" customHeight="false" outlineLevel="0" collapsed="false">
      <c r="B494" s="132"/>
      <c r="C494" s="29" t="s">
        <v>139</v>
      </c>
      <c r="D494" s="107" t="n">
        <v>926</v>
      </c>
      <c r="E494" s="160" t="s">
        <v>48</v>
      </c>
      <c r="F494" s="160" t="s">
        <v>25</v>
      </c>
      <c r="G494" s="107" t="n">
        <v>5250000000</v>
      </c>
      <c r="H494" s="175"/>
      <c r="I494" s="164" t="n">
        <f aca="false">SUM(J494:R494)</f>
        <v>9589400</v>
      </c>
      <c r="J494" s="164" t="n">
        <f aca="false">J495</f>
        <v>11285100</v>
      </c>
      <c r="K494" s="165" t="n">
        <f aca="false">K495</f>
        <v>-1695700</v>
      </c>
      <c r="L494" s="165" t="n">
        <f aca="false">L495</f>
        <v>0</v>
      </c>
      <c r="M494" s="165" t="n">
        <f aca="false">M495</f>
        <v>0</v>
      </c>
      <c r="N494" s="165" t="n">
        <f aca="false">N495</f>
        <v>0</v>
      </c>
      <c r="O494" s="165" t="n">
        <f aca="false">O495</f>
        <v>0</v>
      </c>
      <c r="P494" s="165" t="n">
        <f aca="false">P495</f>
        <v>0</v>
      </c>
      <c r="Q494" s="165" t="n">
        <f aca="false">Q495</f>
        <v>0</v>
      </c>
      <c r="R494" s="166" t="n">
        <f aca="false">R495</f>
        <v>0</v>
      </c>
      <c r="S494" s="164" t="n">
        <f aca="false">SUM(T494:AB494)</f>
        <v>9445600</v>
      </c>
      <c r="T494" s="164" t="n">
        <f aca="false">T495</f>
        <v>9445600</v>
      </c>
      <c r="U494" s="165" t="n">
        <f aca="false">U495</f>
        <v>0</v>
      </c>
      <c r="V494" s="165" t="n">
        <f aca="false">V495</f>
        <v>0</v>
      </c>
      <c r="W494" s="165" t="n">
        <f aca="false">W495</f>
        <v>0</v>
      </c>
      <c r="X494" s="165" t="n">
        <f aca="false">X495</f>
        <v>0</v>
      </c>
      <c r="Y494" s="165" t="n">
        <f aca="false">Y495</f>
        <v>0</v>
      </c>
      <c r="Z494" s="165" t="n">
        <f aca="false">Z495</f>
        <v>0</v>
      </c>
      <c r="AA494" s="165" t="n">
        <f aca="false">AA495</f>
        <v>0</v>
      </c>
      <c r="AB494" s="166" t="n">
        <f aca="false">AB495</f>
        <v>0</v>
      </c>
      <c r="AMB494" s="1"/>
      <c r="AMC494" s="118"/>
      <c r="AMD494" s="118"/>
      <c r="AME494" s="118"/>
      <c r="AMF494" s="118"/>
      <c r="AMG494" s="118"/>
      <c r="AMH494" s="118"/>
      <c r="AMI494" s="118"/>
      <c r="AMJ494" s="118"/>
      <c r="AMK494" s="118"/>
      <c r="AML494" s="118"/>
    </row>
    <row r="495" s="110" customFormat="true" ht="32.1" hidden="false" customHeight="false" outlineLevel="0" collapsed="false">
      <c r="B495" s="132"/>
      <c r="C495" s="172" t="s">
        <v>135</v>
      </c>
      <c r="D495" s="107" t="n">
        <v>926</v>
      </c>
      <c r="E495" s="160" t="s">
        <v>48</v>
      </c>
      <c r="F495" s="160" t="s">
        <v>25</v>
      </c>
      <c r="G495" s="107" t="n">
        <v>5250000590</v>
      </c>
      <c r="H495" s="175"/>
      <c r="I495" s="164" t="n">
        <f aca="false">SUM(J495:R495)</f>
        <v>9589400</v>
      </c>
      <c r="J495" s="164" t="n">
        <f aca="false">J496+J497+J498</f>
        <v>11285100</v>
      </c>
      <c r="K495" s="165" t="n">
        <f aca="false">K496+K497+K498</f>
        <v>-1695700</v>
      </c>
      <c r="L495" s="165" t="n">
        <f aca="false">L496+L497+L498</f>
        <v>0</v>
      </c>
      <c r="M495" s="165" t="n">
        <f aca="false">M496+M497+M498</f>
        <v>0</v>
      </c>
      <c r="N495" s="165" t="n">
        <f aca="false">N496+N497+N498</f>
        <v>0</v>
      </c>
      <c r="O495" s="165" t="n">
        <f aca="false">O496+O497+O498</f>
        <v>0</v>
      </c>
      <c r="P495" s="165" t="n">
        <f aca="false">P496+P497+P498</f>
        <v>0</v>
      </c>
      <c r="Q495" s="165" t="n">
        <f aca="false">Q496+Q497+Q498</f>
        <v>0</v>
      </c>
      <c r="R495" s="166" t="n">
        <f aca="false">R496+R497+R498</f>
        <v>0</v>
      </c>
      <c r="S495" s="164" t="n">
        <f aca="false">SUM(T495:AB495)</f>
        <v>9445600</v>
      </c>
      <c r="T495" s="164" t="n">
        <f aca="false">T496+T497+T498</f>
        <v>9445600</v>
      </c>
      <c r="U495" s="165" t="n">
        <f aca="false">U496+U497+U498</f>
        <v>0</v>
      </c>
      <c r="V495" s="165" t="n">
        <f aca="false">V496+V497+V498</f>
        <v>0</v>
      </c>
      <c r="W495" s="165" t="n">
        <f aca="false">W496+W497+W498</f>
        <v>0</v>
      </c>
      <c r="X495" s="165" t="n">
        <f aca="false">X496+X497+X498</f>
        <v>0</v>
      </c>
      <c r="Y495" s="165" t="n">
        <f aca="false">Y496+Y497+Y498</f>
        <v>0</v>
      </c>
      <c r="Z495" s="165" t="n">
        <f aca="false">Z496+Z497+Z498</f>
        <v>0</v>
      </c>
      <c r="AA495" s="165" t="n">
        <f aca="false">AA496+AA497+AA498</f>
        <v>0</v>
      </c>
      <c r="AB495" s="166" t="n">
        <f aca="false">AB496+AB497+AB498</f>
        <v>0</v>
      </c>
      <c r="AMB495" s="1"/>
      <c r="AMC495" s="118"/>
      <c r="AMD495" s="118"/>
      <c r="AME495" s="118"/>
      <c r="AMF495" s="118"/>
      <c r="AMG495" s="118"/>
      <c r="AMH495" s="118"/>
      <c r="AMI495" s="118"/>
      <c r="AMJ495" s="118"/>
      <c r="AMK495" s="118"/>
      <c r="AML495" s="118"/>
    </row>
    <row r="496" s="110" customFormat="true" ht="64.15" hidden="false" customHeight="false" outlineLevel="0" collapsed="false">
      <c r="B496" s="132"/>
      <c r="C496" s="29" t="s">
        <v>105</v>
      </c>
      <c r="D496" s="107" t="n">
        <v>926</v>
      </c>
      <c r="E496" s="160" t="s">
        <v>48</v>
      </c>
      <c r="F496" s="160" t="s">
        <v>25</v>
      </c>
      <c r="G496" s="107" t="n">
        <v>5250000590</v>
      </c>
      <c r="H496" s="175" t="n">
        <v>100</v>
      </c>
      <c r="I496" s="164" t="n">
        <f aca="false">SUM(J496:R496)</f>
        <v>7114500</v>
      </c>
      <c r="J496" s="164" t="n">
        <v>8459000</v>
      </c>
      <c r="K496" s="165" t="n">
        <v>-1344500</v>
      </c>
      <c r="L496" s="165"/>
      <c r="M496" s="165"/>
      <c r="N496" s="165"/>
      <c r="O496" s="165"/>
      <c r="P496" s="165"/>
      <c r="Q496" s="165"/>
      <c r="R496" s="166"/>
      <c r="S496" s="164" t="n">
        <f aca="false">SUM(T496:AB496)</f>
        <v>7007800</v>
      </c>
      <c r="T496" s="164" t="n">
        <v>7007800</v>
      </c>
      <c r="U496" s="165"/>
      <c r="V496" s="165"/>
      <c r="W496" s="165"/>
      <c r="X496" s="165"/>
      <c r="Y496" s="165"/>
      <c r="Z496" s="165"/>
      <c r="AA496" s="165"/>
      <c r="AB496" s="166"/>
      <c r="AMB496" s="1"/>
      <c r="AMC496" s="118"/>
      <c r="AMD496" s="118"/>
      <c r="AME496" s="118"/>
      <c r="AMF496" s="118"/>
      <c r="AMG496" s="118"/>
      <c r="AMH496" s="118"/>
      <c r="AMI496" s="118"/>
      <c r="AMJ496" s="118"/>
      <c r="AMK496" s="118"/>
      <c r="AML496" s="118"/>
    </row>
    <row r="497" s="110" customFormat="true" ht="32.1" hidden="false" customHeight="false" outlineLevel="0" collapsed="false">
      <c r="B497" s="132"/>
      <c r="C497" s="29" t="s">
        <v>108</v>
      </c>
      <c r="D497" s="107" t="n">
        <v>926</v>
      </c>
      <c r="E497" s="160" t="s">
        <v>48</v>
      </c>
      <c r="F497" s="160" t="s">
        <v>25</v>
      </c>
      <c r="G497" s="107" t="n">
        <v>5250000590</v>
      </c>
      <c r="H497" s="175" t="n">
        <v>200</v>
      </c>
      <c r="I497" s="164" t="n">
        <f aca="false">SUM(J497:R497)</f>
        <v>2461600</v>
      </c>
      <c r="J497" s="164" t="n">
        <v>2809900</v>
      </c>
      <c r="K497" s="165" t="n">
        <v>-348300</v>
      </c>
      <c r="L497" s="165"/>
      <c r="M497" s="165"/>
      <c r="N497" s="165"/>
      <c r="O497" s="165"/>
      <c r="P497" s="165"/>
      <c r="Q497" s="165"/>
      <c r="R497" s="166"/>
      <c r="S497" s="164" t="n">
        <f aca="false">SUM(T497:AB497)</f>
        <v>2424700</v>
      </c>
      <c r="T497" s="164" t="n">
        <v>2424700</v>
      </c>
      <c r="U497" s="165"/>
      <c r="V497" s="165"/>
      <c r="W497" s="165"/>
      <c r="X497" s="165"/>
      <c r="Y497" s="165"/>
      <c r="Z497" s="165"/>
      <c r="AA497" s="165"/>
      <c r="AB497" s="166"/>
      <c r="AMB497" s="1"/>
      <c r="AMC497" s="118"/>
      <c r="AMD497" s="118"/>
      <c r="AME497" s="118"/>
      <c r="AMF497" s="118"/>
      <c r="AMG497" s="118"/>
      <c r="AMH497" s="118"/>
      <c r="AMI497" s="118"/>
      <c r="AMJ497" s="118"/>
      <c r="AMK497" s="118"/>
      <c r="AML497" s="118"/>
    </row>
    <row r="498" s="110" customFormat="true" ht="17.35" hidden="false" customHeight="false" outlineLevel="0" collapsed="false">
      <c r="B498" s="132"/>
      <c r="C498" s="29" t="s">
        <v>111</v>
      </c>
      <c r="D498" s="107" t="n">
        <v>926</v>
      </c>
      <c r="E498" s="160" t="s">
        <v>48</v>
      </c>
      <c r="F498" s="160" t="s">
        <v>25</v>
      </c>
      <c r="G498" s="107" t="n">
        <v>5250000590</v>
      </c>
      <c r="H498" s="175" t="n">
        <v>800</v>
      </c>
      <c r="I498" s="164" t="n">
        <f aca="false">SUM(J498:R498)</f>
        <v>13300</v>
      </c>
      <c r="J498" s="164" t="n">
        <v>16200</v>
      </c>
      <c r="K498" s="165" t="n">
        <v>-2900</v>
      </c>
      <c r="L498" s="165"/>
      <c r="M498" s="165"/>
      <c r="N498" s="165"/>
      <c r="O498" s="165"/>
      <c r="P498" s="165"/>
      <c r="Q498" s="165"/>
      <c r="R498" s="166"/>
      <c r="S498" s="164" t="n">
        <f aca="false">SUM(T498:AB498)</f>
        <v>13100</v>
      </c>
      <c r="T498" s="164" t="n">
        <v>13100</v>
      </c>
      <c r="U498" s="165"/>
      <c r="V498" s="165"/>
      <c r="W498" s="165"/>
      <c r="X498" s="165"/>
      <c r="Y498" s="165"/>
      <c r="Z498" s="165"/>
      <c r="AA498" s="165"/>
      <c r="AB498" s="166"/>
      <c r="AMB498" s="1"/>
      <c r="AMC498" s="118"/>
      <c r="AMD498" s="118"/>
      <c r="AME498" s="118"/>
      <c r="AMF498" s="118"/>
      <c r="AMG498" s="118"/>
      <c r="AMH498" s="118"/>
      <c r="AMI498" s="118"/>
      <c r="AMJ498" s="118"/>
      <c r="AMK498" s="118"/>
      <c r="AML498" s="118"/>
    </row>
    <row r="499" s="110" customFormat="true" ht="79.85" hidden="false" customHeight="false" outlineLevel="0" collapsed="false">
      <c r="B499" s="132"/>
      <c r="C499" s="29" t="s">
        <v>363</v>
      </c>
      <c r="D499" s="107" t="n">
        <v>926</v>
      </c>
      <c r="E499" s="160" t="s">
        <v>48</v>
      </c>
      <c r="F499" s="160" t="s">
        <v>25</v>
      </c>
      <c r="G499" s="107" t="n">
        <v>6900000000</v>
      </c>
      <c r="H499" s="175"/>
      <c r="I499" s="164" t="n">
        <f aca="false">SUM(J499:R499)</f>
        <v>1207300</v>
      </c>
      <c r="J499" s="164" t="n">
        <f aca="false">J500</f>
        <v>1052000</v>
      </c>
      <c r="K499" s="165" t="n">
        <f aca="false">K500</f>
        <v>155300</v>
      </c>
      <c r="L499" s="165" t="n">
        <f aca="false">L500</f>
        <v>0</v>
      </c>
      <c r="M499" s="165" t="n">
        <f aca="false">M500</f>
        <v>0</v>
      </c>
      <c r="N499" s="165" t="n">
        <f aca="false">N500</f>
        <v>0</v>
      </c>
      <c r="O499" s="165" t="n">
        <f aca="false">O500</f>
        <v>0</v>
      </c>
      <c r="P499" s="165" t="n">
        <f aca="false">P500</f>
        <v>0</v>
      </c>
      <c r="Q499" s="165" t="n">
        <f aca="false">Q500</f>
        <v>0</v>
      </c>
      <c r="R499" s="166" t="n">
        <f aca="false">R500</f>
        <v>0</v>
      </c>
      <c r="S499" s="164" t="n">
        <f aca="false">SUM(T499:AB499)</f>
        <v>1358400</v>
      </c>
      <c r="T499" s="164" t="n">
        <f aca="false">T500</f>
        <v>1358400</v>
      </c>
      <c r="U499" s="165" t="n">
        <f aca="false">U500</f>
        <v>0</v>
      </c>
      <c r="V499" s="165" t="n">
        <f aca="false">V500</f>
        <v>0</v>
      </c>
      <c r="W499" s="165" t="n">
        <f aca="false">W500</f>
        <v>0</v>
      </c>
      <c r="X499" s="165" t="n">
        <f aca="false">X500</f>
        <v>0</v>
      </c>
      <c r="Y499" s="165" t="n">
        <f aca="false">Y500</f>
        <v>0</v>
      </c>
      <c r="Z499" s="165" t="n">
        <f aca="false">Z500</f>
        <v>0</v>
      </c>
      <c r="AA499" s="165" t="n">
        <f aca="false">AA500</f>
        <v>0</v>
      </c>
      <c r="AB499" s="166" t="n">
        <f aca="false">AB500</f>
        <v>0</v>
      </c>
      <c r="AMB499" s="1"/>
      <c r="AMC499" s="118"/>
      <c r="AMD499" s="118"/>
      <c r="AME499" s="118"/>
      <c r="AMF499" s="118"/>
      <c r="AMG499" s="118"/>
      <c r="AMH499" s="118"/>
      <c r="AMI499" s="118"/>
      <c r="AMJ499" s="118"/>
      <c r="AMK499" s="118"/>
      <c r="AML499" s="118"/>
    </row>
    <row r="500" s="110" customFormat="true" ht="32.1" hidden="false" customHeight="false" outlineLevel="0" collapsed="false">
      <c r="B500" s="132"/>
      <c r="C500" s="29" t="s">
        <v>282</v>
      </c>
      <c r="D500" s="107" t="n">
        <v>926</v>
      </c>
      <c r="E500" s="160" t="s">
        <v>48</v>
      </c>
      <c r="F500" s="160" t="s">
        <v>25</v>
      </c>
      <c r="G500" s="107" t="n">
        <v>6910000000</v>
      </c>
      <c r="H500" s="175"/>
      <c r="I500" s="164" t="n">
        <f aca="false">SUM(J500:R500)</f>
        <v>1207300</v>
      </c>
      <c r="J500" s="164" t="n">
        <f aca="false">J501</f>
        <v>1052000</v>
      </c>
      <c r="K500" s="165" t="n">
        <f aca="false">K501</f>
        <v>155300</v>
      </c>
      <c r="L500" s="165" t="n">
        <f aca="false">L501</f>
        <v>0</v>
      </c>
      <c r="M500" s="165" t="n">
        <f aca="false">M501</f>
        <v>0</v>
      </c>
      <c r="N500" s="165" t="n">
        <f aca="false">N501</f>
        <v>0</v>
      </c>
      <c r="O500" s="165" t="n">
        <f aca="false">O501</f>
        <v>0</v>
      </c>
      <c r="P500" s="165" t="n">
        <f aca="false">P501</f>
        <v>0</v>
      </c>
      <c r="Q500" s="165" t="n">
        <f aca="false">Q501</f>
        <v>0</v>
      </c>
      <c r="R500" s="166" t="n">
        <f aca="false">R501</f>
        <v>0</v>
      </c>
      <c r="S500" s="164" t="n">
        <f aca="false">SUM(T500:AB500)</f>
        <v>1358400</v>
      </c>
      <c r="T500" s="164" t="n">
        <f aca="false">T501</f>
        <v>1358400</v>
      </c>
      <c r="U500" s="165" t="n">
        <f aca="false">U501</f>
        <v>0</v>
      </c>
      <c r="V500" s="165" t="n">
        <f aca="false">V501</f>
        <v>0</v>
      </c>
      <c r="W500" s="165" t="n">
        <f aca="false">W501</f>
        <v>0</v>
      </c>
      <c r="X500" s="165" t="n">
        <f aca="false">X501</f>
        <v>0</v>
      </c>
      <c r="Y500" s="165" t="n">
        <f aca="false">Y501</f>
        <v>0</v>
      </c>
      <c r="Z500" s="165" t="n">
        <f aca="false">Z501</f>
        <v>0</v>
      </c>
      <c r="AA500" s="165" t="n">
        <f aca="false">AA501</f>
        <v>0</v>
      </c>
      <c r="AB500" s="166" t="n">
        <f aca="false">AB501</f>
        <v>0</v>
      </c>
      <c r="AMB500" s="1"/>
      <c r="AMC500" s="118"/>
      <c r="AMD500" s="118"/>
      <c r="AME500" s="118"/>
      <c r="AMF500" s="118"/>
      <c r="AMG500" s="118"/>
      <c r="AMH500" s="118"/>
      <c r="AMI500" s="118"/>
      <c r="AMJ500" s="118"/>
      <c r="AMK500" s="118"/>
      <c r="AML500" s="118"/>
    </row>
    <row r="501" s="110" customFormat="true" ht="95.5" hidden="false" customHeight="false" outlineLevel="0" collapsed="false">
      <c r="B501" s="132"/>
      <c r="C501" s="29" t="s">
        <v>364</v>
      </c>
      <c r="D501" s="107" t="n">
        <v>926</v>
      </c>
      <c r="E501" s="160" t="s">
        <v>48</v>
      </c>
      <c r="F501" s="160" t="s">
        <v>25</v>
      </c>
      <c r="G501" s="107" t="n">
        <v>6910010500</v>
      </c>
      <c r="H501" s="175"/>
      <c r="I501" s="164" t="n">
        <f aca="false">SUM(J501:R501)</f>
        <v>1207300</v>
      </c>
      <c r="J501" s="164" t="n">
        <f aca="false">J502</f>
        <v>1052000</v>
      </c>
      <c r="K501" s="165" t="n">
        <f aca="false">K502</f>
        <v>155300</v>
      </c>
      <c r="L501" s="165" t="n">
        <f aca="false">L502</f>
        <v>0</v>
      </c>
      <c r="M501" s="165" t="n">
        <f aca="false">M502</f>
        <v>0</v>
      </c>
      <c r="N501" s="165" t="n">
        <f aca="false">N502</f>
        <v>0</v>
      </c>
      <c r="O501" s="165" t="n">
        <f aca="false">O502</f>
        <v>0</v>
      </c>
      <c r="P501" s="165" t="n">
        <f aca="false">P502</f>
        <v>0</v>
      </c>
      <c r="Q501" s="165" t="n">
        <f aca="false">Q502</f>
        <v>0</v>
      </c>
      <c r="R501" s="166" t="n">
        <f aca="false">R502</f>
        <v>0</v>
      </c>
      <c r="S501" s="164" t="n">
        <f aca="false">SUM(T501:AB501)</f>
        <v>1358400</v>
      </c>
      <c r="T501" s="164" t="n">
        <f aca="false">T502</f>
        <v>1358400</v>
      </c>
      <c r="U501" s="165" t="n">
        <f aca="false">U502</f>
        <v>0</v>
      </c>
      <c r="V501" s="165" t="n">
        <f aca="false">V502</f>
        <v>0</v>
      </c>
      <c r="W501" s="165" t="n">
        <f aca="false">W502</f>
        <v>0</v>
      </c>
      <c r="X501" s="165" t="n">
        <f aca="false">X502</f>
        <v>0</v>
      </c>
      <c r="Y501" s="165" t="n">
        <f aca="false">Y502</f>
        <v>0</v>
      </c>
      <c r="Z501" s="165" t="n">
        <f aca="false">Z502</f>
        <v>0</v>
      </c>
      <c r="AA501" s="165" t="n">
        <f aca="false">AA502</f>
        <v>0</v>
      </c>
      <c r="AB501" s="166" t="n">
        <f aca="false">AB502</f>
        <v>0</v>
      </c>
      <c r="AMB501" s="1"/>
      <c r="AMC501" s="118"/>
      <c r="AMD501" s="118"/>
      <c r="AME501" s="118"/>
      <c r="AMF501" s="118"/>
      <c r="AMG501" s="118"/>
      <c r="AMH501" s="118"/>
      <c r="AMI501" s="118"/>
      <c r="AMJ501" s="118"/>
      <c r="AMK501" s="118"/>
      <c r="AML501" s="118"/>
    </row>
    <row r="502" s="110" customFormat="true" ht="32.1" hidden="false" customHeight="false" outlineLevel="0" collapsed="false">
      <c r="B502" s="132"/>
      <c r="C502" s="29" t="s">
        <v>108</v>
      </c>
      <c r="D502" s="107" t="n">
        <v>926</v>
      </c>
      <c r="E502" s="160" t="s">
        <v>48</v>
      </c>
      <c r="F502" s="160" t="s">
        <v>25</v>
      </c>
      <c r="G502" s="107" t="n">
        <v>6910010500</v>
      </c>
      <c r="H502" s="175" t="n">
        <v>200</v>
      </c>
      <c r="I502" s="164" t="n">
        <f aca="false">SUM(J502:R502)</f>
        <v>1207300</v>
      </c>
      <c r="J502" s="164" t="n">
        <v>1052000</v>
      </c>
      <c r="K502" s="165" t="n">
        <v>155300</v>
      </c>
      <c r="L502" s="165"/>
      <c r="M502" s="165"/>
      <c r="N502" s="165"/>
      <c r="O502" s="165"/>
      <c r="P502" s="165"/>
      <c r="Q502" s="165"/>
      <c r="R502" s="166"/>
      <c r="S502" s="164" t="n">
        <f aca="false">SUM(T502:AB502)</f>
        <v>1358400</v>
      </c>
      <c r="T502" s="164" t="n">
        <v>1358400</v>
      </c>
      <c r="U502" s="165"/>
      <c r="V502" s="165"/>
      <c r="W502" s="165"/>
      <c r="X502" s="165"/>
      <c r="Y502" s="165"/>
      <c r="Z502" s="165"/>
      <c r="AA502" s="165"/>
      <c r="AB502" s="166"/>
      <c r="AMB502" s="1"/>
      <c r="AMC502" s="118"/>
      <c r="AMD502" s="118"/>
      <c r="AME502" s="118"/>
      <c r="AMF502" s="118"/>
      <c r="AMG502" s="118"/>
      <c r="AMH502" s="118"/>
      <c r="AMI502" s="118"/>
      <c r="AMJ502" s="118"/>
      <c r="AMK502" s="118"/>
      <c r="AML502" s="118"/>
    </row>
    <row r="503" s="110" customFormat="true" ht="31.8" hidden="false" customHeight="true" outlineLevel="0" collapsed="false">
      <c r="B503" s="132"/>
      <c r="C503" s="29" t="s">
        <v>293</v>
      </c>
      <c r="D503" s="107" t="n">
        <v>926</v>
      </c>
      <c r="E503" s="160" t="s">
        <v>48</v>
      </c>
      <c r="F503" s="160" t="s">
        <v>25</v>
      </c>
      <c r="G503" s="107" t="n">
        <v>7100000000</v>
      </c>
      <c r="H503" s="175"/>
      <c r="I503" s="164" t="n">
        <f aca="false">SUM(J503:R503)</f>
        <v>255000</v>
      </c>
      <c r="J503" s="164" t="n">
        <f aca="false">J504</f>
        <v>255000</v>
      </c>
      <c r="K503" s="165" t="n">
        <f aca="false">K504</f>
        <v>0</v>
      </c>
      <c r="L503" s="165" t="n">
        <f aca="false">L504</f>
        <v>0</v>
      </c>
      <c r="M503" s="165" t="n">
        <f aca="false">M504</f>
        <v>0</v>
      </c>
      <c r="N503" s="165" t="n">
        <f aca="false">N504</f>
        <v>0</v>
      </c>
      <c r="O503" s="165" t="n">
        <f aca="false">O504</f>
        <v>0</v>
      </c>
      <c r="P503" s="165" t="n">
        <f aca="false">P504</f>
        <v>0</v>
      </c>
      <c r="Q503" s="165" t="n">
        <f aca="false">Q504</f>
        <v>0</v>
      </c>
      <c r="R503" s="166" t="n">
        <f aca="false">R504</f>
        <v>0</v>
      </c>
      <c r="S503" s="164" t="n">
        <f aca="false">SUM(T503:AB503)</f>
        <v>255000</v>
      </c>
      <c r="T503" s="164" t="n">
        <f aca="false">T504</f>
        <v>255000</v>
      </c>
      <c r="U503" s="165" t="n">
        <f aca="false">U504</f>
        <v>0</v>
      </c>
      <c r="V503" s="165" t="n">
        <f aca="false">V504</f>
        <v>0</v>
      </c>
      <c r="W503" s="165" t="n">
        <f aca="false">W504</f>
        <v>0</v>
      </c>
      <c r="X503" s="165" t="n">
        <f aca="false">X504</f>
        <v>0</v>
      </c>
      <c r="Y503" s="165" t="n">
        <f aca="false">Y504</f>
        <v>0</v>
      </c>
      <c r="Z503" s="165" t="n">
        <f aca="false">Z504</f>
        <v>0</v>
      </c>
      <c r="AA503" s="165" t="n">
        <f aca="false">AA504</f>
        <v>0</v>
      </c>
      <c r="AB503" s="166" t="n">
        <f aca="false">AB504</f>
        <v>0</v>
      </c>
      <c r="AMB503" s="1"/>
      <c r="AMC503" s="118"/>
      <c r="AMD503" s="118"/>
      <c r="AME503" s="118"/>
      <c r="AMF503" s="118"/>
      <c r="AMG503" s="118"/>
      <c r="AMH503" s="118"/>
      <c r="AMI503" s="118"/>
      <c r="AMJ503" s="118"/>
      <c r="AMK503" s="118"/>
      <c r="AML503" s="118"/>
    </row>
    <row r="504" s="110" customFormat="true" ht="32.1" hidden="false" customHeight="false" outlineLevel="0" collapsed="false">
      <c r="B504" s="132"/>
      <c r="C504" s="29" t="s">
        <v>294</v>
      </c>
      <c r="D504" s="107" t="n">
        <v>926</v>
      </c>
      <c r="E504" s="160" t="s">
        <v>48</v>
      </c>
      <c r="F504" s="160" t="s">
        <v>25</v>
      </c>
      <c r="G504" s="107" t="n">
        <v>7110000000</v>
      </c>
      <c r="H504" s="175"/>
      <c r="I504" s="164" t="n">
        <f aca="false">SUM(J504:R504)</f>
        <v>255000</v>
      </c>
      <c r="J504" s="164" t="n">
        <f aca="false">J505</f>
        <v>255000</v>
      </c>
      <c r="K504" s="165" t="n">
        <f aca="false">K505</f>
        <v>0</v>
      </c>
      <c r="L504" s="165" t="n">
        <f aca="false">L505</f>
        <v>0</v>
      </c>
      <c r="M504" s="165" t="n">
        <f aca="false">M505</f>
        <v>0</v>
      </c>
      <c r="N504" s="165" t="n">
        <f aca="false">N505</f>
        <v>0</v>
      </c>
      <c r="O504" s="165" t="n">
        <f aca="false">O505</f>
        <v>0</v>
      </c>
      <c r="P504" s="165" t="n">
        <f aca="false">P505</f>
        <v>0</v>
      </c>
      <c r="Q504" s="165" t="n">
        <f aca="false">Q505</f>
        <v>0</v>
      </c>
      <c r="R504" s="166" t="n">
        <f aca="false">R505</f>
        <v>0</v>
      </c>
      <c r="S504" s="164" t="n">
        <f aca="false">SUM(T504:AB504)</f>
        <v>255000</v>
      </c>
      <c r="T504" s="164" t="n">
        <f aca="false">T505</f>
        <v>255000</v>
      </c>
      <c r="U504" s="165" t="n">
        <f aca="false">U505</f>
        <v>0</v>
      </c>
      <c r="V504" s="165" t="n">
        <f aca="false">V505</f>
        <v>0</v>
      </c>
      <c r="W504" s="165" t="n">
        <f aca="false">W505</f>
        <v>0</v>
      </c>
      <c r="X504" s="165" t="n">
        <f aca="false">X505</f>
        <v>0</v>
      </c>
      <c r="Y504" s="165" t="n">
        <f aca="false">Y505</f>
        <v>0</v>
      </c>
      <c r="Z504" s="165" t="n">
        <f aca="false">Z505</f>
        <v>0</v>
      </c>
      <c r="AA504" s="165" t="n">
        <f aca="false">AA505</f>
        <v>0</v>
      </c>
      <c r="AB504" s="166" t="n">
        <f aca="false">AB505</f>
        <v>0</v>
      </c>
      <c r="AMB504" s="1"/>
      <c r="AMC504" s="118"/>
      <c r="AMD504" s="118"/>
      <c r="AME504" s="118"/>
      <c r="AMF504" s="118"/>
      <c r="AMG504" s="118"/>
      <c r="AMH504" s="118"/>
      <c r="AMI504" s="118"/>
      <c r="AMJ504" s="118"/>
      <c r="AMK504" s="118"/>
      <c r="AML504" s="118"/>
    </row>
    <row r="505" s="110" customFormat="true" ht="32.1" hidden="false" customHeight="false" outlineLevel="0" collapsed="false">
      <c r="B505" s="132"/>
      <c r="C505" s="29" t="s">
        <v>295</v>
      </c>
      <c r="D505" s="107" t="n">
        <v>926</v>
      </c>
      <c r="E505" s="160" t="s">
        <v>48</v>
      </c>
      <c r="F505" s="160" t="s">
        <v>25</v>
      </c>
      <c r="G505" s="107" t="n">
        <v>7110010610</v>
      </c>
      <c r="H505" s="175"/>
      <c r="I505" s="164" t="n">
        <f aca="false">SUM(J505:R505)</f>
        <v>255000</v>
      </c>
      <c r="J505" s="164" t="n">
        <f aca="false">J506</f>
        <v>255000</v>
      </c>
      <c r="K505" s="165" t="n">
        <f aca="false">K506</f>
        <v>0</v>
      </c>
      <c r="L505" s="165" t="n">
        <f aca="false">L506</f>
        <v>0</v>
      </c>
      <c r="M505" s="165" t="n">
        <f aca="false">M506</f>
        <v>0</v>
      </c>
      <c r="N505" s="165" t="n">
        <f aca="false">N506</f>
        <v>0</v>
      </c>
      <c r="O505" s="165" t="n">
        <f aca="false">O506</f>
        <v>0</v>
      </c>
      <c r="P505" s="165" t="n">
        <f aca="false">P506</f>
        <v>0</v>
      </c>
      <c r="Q505" s="165" t="n">
        <f aca="false">Q506</f>
        <v>0</v>
      </c>
      <c r="R505" s="166" t="n">
        <f aca="false">R506</f>
        <v>0</v>
      </c>
      <c r="S505" s="164" t="n">
        <f aca="false">SUM(T505:AB505)</f>
        <v>255000</v>
      </c>
      <c r="T505" s="164" t="n">
        <f aca="false">T506</f>
        <v>255000</v>
      </c>
      <c r="U505" s="165" t="n">
        <f aca="false">U506</f>
        <v>0</v>
      </c>
      <c r="V505" s="165" t="n">
        <f aca="false">V506</f>
        <v>0</v>
      </c>
      <c r="W505" s="165" t="n">
        <f aca="false">W506</f>
        <v>0</v>
      </c>
      <c r="X505" s="165" t="n">
        <f aca="false">X506</f>
        <v>0</v>
      </c>
      <c r="Y505" s="165" t="n">
        <f aca="false">Y506</f>
        <v>0</v>
      </c>
      <c r="Z505" s="165" t="n">
        <f aca="false">Z506</f>
        <v>0</v>
      </c>
      <c r="AA505" s="165" t="n">
        <f aca="false">AA506</f>
        <v>0</v>
      </c>
      <c r="AB505" s="166" t="n">
        <f aca="false">AB506</f>
        <v>0</v>
      </c>
      <c r="AMB505" s="1"/>
      <c r="AMC505" s="118"/>
      <c r="AMD505" s="118"/>
      <c r="AME505" s="118"/>
      <c r="AMF505" s="118"/>
      <c r="AMG505" s="118"/>
      <c r="AMH505" s="118"/>
      <c r="AMI505" s="118"/>
      <c r="AMJ505" s="118"/>
      <c r="AMK505" s="118"/>
      <c r="AML505" s="118"/>
    </row>
    <row r="506" s="110" customFormat="true" ht="32.1" hidden="false" customHeight="false" outlineLevel="0" collapsed="false">
      <c r="B506" s="132"/>
      <c r="C506" s="29" t="s">
        <v>108</v>
      </c>
      <c r="D506" s="107" t="n">
        <v>926</v>
      </c>
      <c r="E506" s="160" t="s">
        <v>48</v>
      </c>
      <c r="F506" s="160" t="s">
        <v>25</v>
      </c>
      <c r="G506" s="107" t="n">
        <v>7110010610</v>
      </c>
      <c r="H506" s="175" t="n">
        <v>200</v>
      </c>
      <c r="I506" s="164" t="n">
        <f aca="false">SUM(J506:R506)</f>
        <v>255000</v>
      </c>
      <c r="J506" s="164" t="n">
        <v>255000</v>
      </c>
      <c r="K506" s="165" t="n">
        <v>0</v>
      </c>
      <c r="L506" s="165"/>
      <c r="M506" s="165"/>
      <c r="N506" s="165"/>
      <c r="O506" s="165"/>
      <c r="P506" s="165"/>
      <c r="Q506" s="165"/>
      <c r="R506" s="166"/>
      <c r="S506" s="164" t="n">
        <f aca="false">SUM(T506:AB506)</f>
        <v>255000</v>
      </c>
      <c r="T506" s="164" t="n">
        <v>255000</v>
      </c>
      <c r="U506" s="165"/>
      <c r="V506" s="165"/>
      <c r="W506" s="165"/>
      <c r="X506" s="165"/>
      <c r="Y506" s="165"/>
      <c r="Z506" s="165"/>
      <c r="AA506" s="165"/>
      <c r="AB506" s="166"/>
      <c r="AMB506" s="1"/>
      <c r="AMC506" s="118"/>
      <c r="AMD506" s="118"/>
      <c r="AME506" s="118"/>
      <c r="AMF506" s="118"/>
      <c r="AMG506" s="118"/>
      <c r="AMH506" s="118"/>
      <c r="AMI506" s="118"/>
      <c r="AMJ506" s="118"/>
      <c r="AMK506" s="118"/>
      <c r="AML506" s="118"/>
    </row>
    <row r="507" s="131" customFormat="true" ht="48.2" hidden="false" customHeight="false" outlineLevel="0" collapsed="false">
      <c r="B507" s="19" t="s">
        <v>77</v>
      </c>
      <c r="C507" s="20" t="s">
        <v>365</v>
      </c>
      <c r="D507" s="20" t="n">
        <v>929</v>
      </c>
      <c r="E507" s="170"/>
      <c r="F507" s="170"/>
      <c r="G507" s="171"/>
      <c r="H507" s="132"/>
      <c r="I507" s="156" t="n">
        <f aca="false">SUM(J507:R507)</f>
        <v>150236900</v>
      </c>
      <c r="J507" s="156" t="n">
        <f aca="false">J514+J508</f>
        <v>157261900</v>
      </c>
      <c r="K507" s="157" t="n">
        <f aca="false">K514+K508</f>
        <v>-7315800</v>
      </c>
      <c r="L507" s="157" t="n">
        <f aca="false">L514+L508</f>
        <v>290800</v>
      </c>
      <c r="M507" s="157" t="n">
        <f aca="false">M514+M508</f>
        <v>0</v>
      </c>
      <c r="N507" s="157" t="n">
        <f aca="false">N514+N508</f>
        <v>0</v>
      </c>
      <c r="O507" s="157" t="n">
        <f aca="false">O514+O508</f>
        <v>0</v>
      </c>
      <c r="P507" s="157" t="n">
        <f aca="false">P514+P508</f>
        <v>0</v>
      </c>
      <c r="Q507" s="157" t="n">
        <f aca="false">Q514+Q508</f>
        <v>0</v>
      </c>
      <c r="R507" s="158" t="n">
        <f aca="false">R514+R508</f>
        <v>0</v>
      </c>
      <c r="S507" s="156" t="n">
        <f aca="false">SUM(T507:AB507)</f>
        <v>151612000</v>
      </c>
      <c r="T507" s="156" t="n">
        <f aca="false">T514+T508</f>
        <v>148146800</v>
      </c>
      <c r="U507" s="157" t="n">
        <f aca="false">U514+U508</f>
        <v>0</v>
      </c>
      <c r="V507" s="157" t="n">
        <f aca="false">V514+V508</f>
        <v>3465200</v>
      </c>
      <c r="W507" s="157" t="n">
        <f aca="false">W514+W508</f>
        <v>0</v>
      </c>
      <c r="X507" s="157" t="n">
        <f aca="false">X514+X508</f>
        <v>0</v>
      </c>
      <c r="Y507" s="157" t="n">
        <f aca="false">Y514+Y508</f>
        <v>0</v>
      </c>
      <c r="Z507" s="157" t="n">
        <f aca="false">Z514+Z508</f>
        <v>0</v>
      </c>
      <c r="AA507" s="157" t="n">
        <f aca="false">AA514+AA508</f>
        <v>0</v>
      </c>
      <c r="AB507" s="158" t="n">
        <f aca="false">AB514+AB508</f>
        <v>0</v>
      </c>
      <c r="AMB507" s="32"/>
      <c r="AMC507" s="32"/>
      <c r="AMD507" s="32"/>
      <c r="AME507" s="32"/>
      <c r="AMF507" s="32"/>
      <c r="AMG507" s="32"/>
      <c r="AMH507" s="32"/>
      <c r="AMI507" s="32"/>
      <c r="AMJ507" s="32"/>
      <c r="AMK507" s="118"/>
      <c r="AML507" s="118"/>
    </row>
    <row r="508" s="131" customFormat="true" ht="17.35" hidden="false" customHeight="false" outlineLevel="0" collapsed="false">
      <c r="B508" s="19"/>
      <c r="C508" s="29" t="s">
        <v>17</v>
      </c>
      <c r="D508" s="107" t="n">
        <v>929</v>
      </c>
      <c r="E508" s="160" t="s">
        <v>18</v>
      </c>
      <c r="F508" s="160" t="s">
        <v>86</v>
      </c>
      <c r="G508" s="107"/>
      <c r="H508" s="163"/>
      <c r="I508" s="164" t="n">
        <f aca="false">SUM(J508:R508)</f>
        <v>433400</v>
      </c>
      <c r="J508" s="164" t="n">
        <f aca="false">J509</f>
        <v>423000</v>
      </c>
      <c r="K508" s="165" t="n">
        <f aca="false">K509</f>
        <v>10400</v>
      </c>
      <c r="L508" s="165" t="n">
        <f aca="false">L509</f>
        <v>0</v>
      </c>
      <c r="M508" s="165" t="n">
        <f aca="false">M509</f>
        <v>0</v>
      </c>
      <c r="N508" s="165" t="n">
        <f aca="false">N509</f>
        <v>0</v>
      </c>
      <c r="O508" s="165" t="n">
        <f aca="false">O509</f>
        <v>0</v>
      </c>
      <c r="P508" s="165" t="n">
        <f aca="false">P509</f>
        <v>0</v>
      </c>
      <c r="Q508" s="165" t="n">
        <f aca="false">Q509</f>
        <v>0</v>
      </c>
      <c r="R508" s="166" t="n">
        <f aca="false">R509</f>
        <v>0</v>
      </c>
      <c r="S508" s="164" t="n">
        <f aca="false">SUM(T508:AB508)</f>
        <v>433400</v>
      </c>
      <c r="T508" s="164" t="n">
        <f aca="false">T509</f>
        <v>433400</v>
      </c>
      <c r="U508" s="165" t="n">
        <f aca="false">U509</f>
        <v>0</v>
      </c>
      <c r="V508" s="165" t="n">
        <f aca="false">V509</f>
        <v>0</v>
      </c>
      <c r="W508" s="165" t="n">
        <f aca="false">W509</f>
        <v>0</v>
      </c>
      <c r="X508" s="165" t="n">
        <f aca="false">X509</f>
        <v>0</v>
      </c>
      <c r="Y508" s="165" t="n">
        <f aca="false">Y509</f>
        <v>0</v>
      </c>
      <c r="Z508" s="165" t="n">
        <f aca="false">Z509</f>
        <v>0</v>
      </c>
      <c r="AA508" s="165" t="n">
        <f aca="false">AA509</f>
        <v>0</v>
      </c>
      <c r="AB508" s="166" t="n">
        <f aca="false">AB509</f>
        <v>0</v>
      </c>
      <c r="AMB508" s="1"/>
      <c r="AMC508" s="118"/>
      <c r="AMD508" s="118"/>
      <c r="AME508" s="118"/>
      <c r="AMF508" s="118"/>
      <c r="AMG508" s="118"/>
      <c r="AMH508" s="118"/>
      <c r="AMI508" s="118"/>
      <c r="AMJ508" s="118"/>
      <c r="AMK508" s="118"/>
      <c r="AML508" s="118"/>
    </row>
    <row r="509" s="131" customFormat="true" ht="17.35" hidden="false" customHeight="false" outlineLevel="0" collapsed="false">
      <c r="B509" s="19"/>
      <c r="C509" s="29" t="s">
        <v>33</v>
      </c>
      <c r="D509" s="107" t="n">
        <v>929</v>
      </c>
      <c r="E509" s="160" t="s">
        <v>18</v>
      </c>
      <c r="F509" s="160" t="s">
        <v>34</v>
      </c>
      <c r="G509" s="107"/>
      <c r="H509" s="163"/>
      <c r="I509" s="164" t="n">
        <f aca="false">SUM(J509:R509)</f>
        <v>433400</v>
      </c>
      <c r="J509" s="164" t="n">
        <f aca="false">J510</f>
        <v>423000</v>
      </c>
      <c r="K509" s="165" t="n">
        <f aca="false">K510</f>
        <v>10400</v>
      </c>
      <c r="L509" s="165" t="n">
        <f aca="false">L510</f>
        <v>0</v>
      </c>
      <c r="M509" s="165" t="n">
        <f aca="false">M510</f>
        <v>0</v>
      </c>
      <c r="N509" s="165" t="n">
        <f aca="false">N510</f>
        <v>0</v>
      </c>
      <c r="O509" s="165" t="n">
        <f aca="false">O510</f>
        <v>0</v>
      </c>
      <c r="P509" s="165" t="n">
        <f aca="false">P510</f>
        <v>0</v>
      </c>
      <c r="Q509" s="165" t="n">
        <f aca="false">Q510</f>
        <v>0</v>
      </c>
      <c r="R509" s="166" t="n">
        <f aca="false">R510</f>
        <v>0</v>
      </c>
      <c r="S509" s="164" t="n">
        <f aca="false">SUM(T509:AB509)</f>
        <v>433400</v>
      </c>
      <c r="T509" s="164" t="n">
        <f aca="false">T510</f>
        <v>433400</v>
      </c>
      <c r="U509" s="165" t="n">
        <f aca="false">U510</f>
        <v>0</v>
      </c>
      <c r="V509" s="165" t="n">
        <f aca="false">V510</f>
        <v>0</v>
      </c>
      <c r="W509" s="165" t="n">
        <f aca="false">W510</f>
        <v>0</v>
      </c>
      <c r="X509" s="165" t="n">
        <f aca="false">X510</f>
        <v>0</v>
      </c>
      <c r="Y509" s="165" t="n">
        <f aca="false">Y510</f>
        <v>0</v>
      </c>
      <c r="Z509" s="165" t="n">
        <f aca="false">Z510</f>
        <v>0</v>
      </c>
      <c r="AA509" s="165" t="n">
        <f aca="false">AA510</f>
        <v>0</v>
      </c>
      <c r="AB509" s="166" t="n">
        <f aca="false">AB510</f>
        <v>0</v>
      </c>
      <c r="AMB509" s="1"/>
      <c r="AMC509" s="118"/>
      <c r="AMD509" s="118"/>
      <c r="AME509" s="118"/>
      <c r="AMF509" s="118"/>
      <c r="AMG509" s="118"/>
      <c r="AMH509" s="118"/>
      <c r="AMI509" s="118"/>
      <c r="AMJ509" s="118"/>
      <c r="AMK509" s="118"/>
      <c r="AML509" s="118"/>
    </row>
    <row r="510" s="131" customFormat="true" ht="32.1" hidden="false" customHeight="false" outlineLevel="0" collapsed="false">
      <c r="B510" s="19"/>
      <c r="C510" s="29" t="s">
        <v>102</v>
      </c>
      <c r="D510" s="107" t="n">
        <v>929</v>
      </c>
      <c r="E510" s="160" t="s">
        <v>18</v>
      </c>
      <c r="F510" s="160" t="s">
        <v>34</v>
      </c>
      <c r="G510" s="107" t="n">
        <v>5000000000</v>
      </c>
      <c r="H510" s="163"/>
      <c r="I510" s="164" t="n">
        <f aca="false">SUM(J510:R510)</f>
        <v>433400</v>
      </c>
      <c r="J510" s="164" t="n">
        <f aca="false">J511</f>
        <v>423000</v>
      </c>
      <c r="K510" s="165" t="n">
        <f aca="false">K511</f>
        <v>10400</v>
      </c>
      <c r="L510" s="165" t="n">
        <f aca="false">L511</f>
        <v>0</v>
      </c>
      <c r="M510" s="165" t="n">
        <f aca="false">M511</f>
        <v>0</v>
      </c>
      <c r="N510" s="165" t="n">
        <f aca="false">N511</f>
        <v>0</v>
      </c>
      <c r="O510" s="165" t="n">
        <f aca="false">O511</f>
        <v>0</v>
      </c>
      <c r="P510" s="165" t="n">
        <f aca="false">P511</f>
        <v>0</v>
      </c>
      <c r="Q510" s="165" t="n">
        <f aca="false">Q511</f>
        <v>0</v>
      </c>
      <c r="R510" s="166" t="n">
        <f aca="false">R511</f>
        <v>0</v>
      </c>
      <c r="S510" s="164" t="n">
        <f aca="false">SUM(T510:AB510)</f>
        <v>433400</v>
      </c>
      <c r="T510" s="164" t="n">
        <f aca="false">T511</f>
        <v>433400</v>
      </c>
      <c r="U510" s="165" t="n">
        <f aca="false">U511</f>
        <v>0</v>
      </c>
      <c r="V510" s="165" t="n">
        <f aca="false">V511</f>
        <v>0</v>
      </c>
      <c r="W510" s="165" t="n">
        <f aca="false">W511</f>
        <v>0</v>
      </c>
      <c r="X510" s="165" t="n">
        <f aca="false">X511</f>
        <v>0</v>
      </c>
      <c r="Y510" s="165" t="n">
        <f aca="false">Y511</f>
        <v>0</v>
      </c>
      <c r="Z510" s="165" t="n">
        <f aca="false">Z511</f>
        <v>0</v>
      </c>
      <c r="AA510" s="165" t="n">
        <f aca="false">AA511</f>
        <v>0</v>
      </c>
      <c r="AB510" s="166" t="n">
        <f aca="false">AB511</f>
        <v>0</v>
      </c>
      <c r="AMB510" s="1"/>
      <c r="AMC510" s="118"/>
      <c r="AMD510" s="118"/>
      <c r="AME510" s="118"/>
      <c r="AMF510" s="118"/>
      <c r="AMG510" s="118"/>
      <c r="AMH510" s="118"/>
      <c r="AMI510" s="118"/>
      <c r="AMJ510" s="118"/>
      <c r="AMK510" s="118"/>
      <c r="AML510" s="118"/>
    </row>
    <row r="511" s="131" customFormat="true" ht="32.1" hidden="false" customHeight="false" outlineLevel="0" collapsed="false">
      <c r="B511" s="19"/>
      <c r="C511" s="29" t="s">
        <v>121</v>
      </c>
      <c r="D511" s="107" t="n">
        <v>929</v>
      </c>
      <c r="E511" s="160" t="s">
        <v>18</v>
      </c>
      <c r="F511" s="160" t="s">
        <v>34</v>
      </c>
      <c r="G511" s="107" t="n">
        <v>5030000000</v>
      </c>
      <c r="H511" s="163"/>
      <c r="I511" s="164" t="n">
        <f aca="false">SUM(J511:R511)</f>
        <v>433400</v>
      </c>
      <c r="J511" s="164" t="n">
        <f aca="false">J512</f>
        <v>423000</v>
      </c>
      <c r="K511" s="165" t="n">
        <f aca="false">K512</f>
        <v>10400</v>
      </c>
      <c r="L511" s="165" t="n">
        <f aca="false">L512</f>
        <v>0</v>
      </c>
      <c r="M511" s="165" t="n">
        <f aca="false">M512</f>
        <v>0</v>
      </c>
      <c r="N511" s="165" t="n">
        <f aca="false">N512</f>
        <v>0</v>
      </c>
      <c r="O511" s="165" t="n">
        <f aca="false">O512</f>
        <v>0</v>
      </c>
      <c r="P511" s="165" t="n">
        <f aca="false">P512</f>
        <v>0</v>
      </c>
      <c r="Q511" s="165" t="n">
        <f aca="false">Q512</f>
        <v>0</v>
      </c>
      <c r="R511" s="166" t="n">
        <f aca="false">R512</f>
        <v>0</v>
      </c>
      <c r="S511" s="164" t="n">
        <f aca="false">SUM(T511:AB511)</f>
        <v>433400</v>
      </c>
      <c r="T511" s="164" t="n">
        <f aca="false">T512</f>
        <v>433400</v>
      </c>
      <c r="U511" s="165" t="n">
        <f aca="false">U512</f>
        <v>0</v>
      </c>
      <c r="V511" s="165" t="n">
        <f aca="false">V512</f>
        <v>0</v>
      </c>
      <c r="W511" s="165" t="n">
        <f aca="false">W512</f>
        <v>0</v>
      </c>
      <c r="X511" s="165" t="n">
        <f aca="false">X512</f>
        <v>0</v>
      </c>
      <c r="Y511" s="165" t="n">
        <f aca="false">Y512</f>
        <v>0</v>
      </c>
      <c r="Z511" s="165" t="n">
        <f aca="false">Z512</f>
        <v>0</v>
      </c>
      <c r="AA511" s="165" t="n">
        <f aca="false">AA512</f>
        <v>0</v>
      </c>
      <c r="AB511" s="166" t="n">
        <f aca="false">AB512</f>
        <v>0</v>
      </c>
      <c r="AMB511" s="1"/>
      <c r="AMC511" s="118"/>
      <c r="AMD511" s="118"/>
      <c r="AME511" s="118"/>
      <c r="AMF511" s="118"/>
      <c r="AMG511" s="118"/>
      <c r="AMH511" s="118"/>
      <c r="AMI511" s="118"/>
      <c r="AMJ511" s="118"/>
      <c r="AMK511" s="118"/>
      <c r="AML511" s="118"/>
    </row>
    <row r="512" s="131" customFormat="true" ht="32.1" hidden="false" customHeight="false" outlineLevel="0" collapsed="false">
      <c r="B512" s="19"/>
      <c r="C512" s="29" t="s">
        <v>122</v>
      </c>
      <c r="D512" s="107" t="n">
        <v>929</v>
      </c>
      <c r="E512" s="160" t="s">
        <v>18</v>
      </c>
      <c r="F512" s="160" t="s">
        <v>34</v>
      </c>
      <c r="G512" s="107" t="n">
        <v>5030010030</v>
      </c>
      <c r="H512" s="163"/>
      <c r="I512" s="164" t="n">
        <f aca="false">SUM(J512:R512)</f>
        <v>433400</v>
      </c>
      <c r="J512" s="164" t="n">
        <f aca="false">J513</f>
        <v>423000</v>
      </c>
      <c r="K512" s="165" t="n">
        <f aca="false">K513</f>
        <v>10400</v>
      </c>
      <c r="L512" s="165" t="n">
        <f aca="false">L513</f>
        <v>0</v>
      </c>
      <c r="M512" s="165" t="n">
        <f aca="false">M513</f>
        <v>0</v>
      </c>
      <c r="N512" s="165" t="n">
        <f aca="false">N513</f>
        <v>0</v>
      </c>
      <c r="O512" s="165" t="n">
        <f aca="false">O513</f>
        <v>0</v>
      </c>
      <c r="P512" s="165" t="n">
        <f aca="false">P513</f>
        <v>0</v>
      </c>
      <c r="Q512" s="165" t="n">
        <f aca="false">Q513</f>
        <v>0</v>
      </c>
      <c r="R512" s="166" t="n">
        <f aca="false">R513</f>
        <v>0</v>
      </c>
      <c r="S512" s="164" t="n">
        <f aca="false">SUM(T512:AB512)</f>
        <v>433400</v>
      </c>
      <c r="T512" s="164" t="n">
        <f aca="false">T513</f>
        <v>433400</v>
      </c>
      <c r="U512" s="165" t="n">
        <f aca="false">U513</f>
        <v>0</v>
      </c>
      <c r="V512" s="165" t="n">
        <f aca="false">V513</f>
        <v>0</v>
      </c>
      <c r="W512" s="165" t="n">
        <f aca="false">W513</f>
        <v>0</v>
      </c>
      <c r="X512" s="165" t="n">
        <f aca="false">X513</f>
        <v>0</v>
      </c>
      <c r="Y512" s="165" t="n">
        <f aca="false">Y513</f>
        <v>0</v>
      </c>
      <c r="Z512" s="165" t="n">
        <f aca="false">Z513</f>
        <v>0</v>
      </c>
      <c r="AA512" s="165" t="n">
        <f aca="false">AA513</f>
        <v>0</v>
      </c>
      <c r="AB512" s="166" t="n">
        <f aca="false">AB513</f>
        <v>0</v>
      </c>
      <c r="AMB512" s="1"/>
      <c r="AMC512" s="118"/>
      <c r="AMD512" s="118"/>
      <c r="AME512" s="118"/>
      <c r="AMF512" s="118"/>
      <c r="AMG512" s="118"/>
      <c r="AMH512" s="118"/>
      <c r="AMI512" s="118"/>
      <c r="AMJ512" s="118"/>
      <c r="AMK512" s="118"/>
      <c r="AML512" s="118"/>
    </row>
    <row r="513" s="131" customFormat="true" ht="32.1" hidden="false" customHeight="false" outlineLevel="0" collapsed="false">
      <c r="B513" s="19"/>
      <c r="C513" s="29" t="s">
        <v>108</v>
      </c>
      <c r="D513" s="107" t="n">
        <v>929</v>
      </c>
      <c r="E513" s="160" t="s">
        <v>18</v>
      </c>
      <c r="F513" s="160" t="s">
        <v>34</v>
      </c>
      <c r="G513" s="107" t="n">
        <v>5030010030</v>
      </c>
      <c r="H513" s="163" t="s">
        <v>109</v>
      </c>
      <c r="I513" s="164" t="n">
        <f aca="false">SUM(J513:R513)</f>
        <v>433400</v>
      </c>
      <c r="J513" s="164" t="n">
        <v>423000</v>
      </c>
      <c r="K513" s="165" t="n">
        <v>10400</v>
      </c>
      <c r="L513" s="165"/>
      <c r="M513" s="165"/>
      <c r="N513" s="165"/>
      <c r="O513" s="165"/>
      <c r="P513" s="165"/>
      <c r="Q513" s="165"/>
      <c r="R513" s="166"/>
      <c r="S513" s="164" t="n">
        <f aca="false">SUM(T513:AB513)</f>
        <v>433400</v>
      </c>
      <c r="T513" s="164" t="n">
        <v>433400</v>
      </c>
      <c r="U513" s="165"/>
      <c r="V513" s="165"/>
      <c r="W513" s="165"/>
      <c r="X513" s="165"/>
      <c r="Y513" s="165"/>
      <c r="Z513" s="165"/>
      <c r="AA513" s="165"/>
      <c r="AB513" s="166"/>
      <c r="AMB513" s="1"/>
      <c r="AMC513" s="118"/>
      <c r="AMD513" s="118"/>
      <c r="AME513" s="118"/>
      <c r="AMF513" s="118"/>
      <c r="AMG513" s="118"/>
      <c r="AMH513" s="118"/>
      <c r="AMI513" s="118"/>
      <c r="AMJ513" s="118"/>
      <c r="AMK513" s="118"/>
      <c r="AML513" s="118"/>
    </row>
    <row r="514" s="110" customFormat="true" ht="17.35" hidden="false" customHeight="false" outlineLevel="0" collapsed="false">
      <c r="B514" s="19"/>
      <c r="C514" s="29" t="s">
        <v>359</v>
      </c>
      <c r="D514" s="107" t="n">
        <v>929</v>
      </c>
      <c r="E514" s="160" t="s">
        <v>31</v>
      </c>
      <c r="F514" s="160" t="s">
        <v>86</v>
      </c>
      <c r="G514" s="107"/>
      <c r="H514" s="163"/>
      <c r="I514" s="164" t="n">
        <f aca="false">SUM(J514:R514)</f>
        <v>149803500</v>
      </c>
      <c r="J514" s="164" t="n">
        <f aca="false">J515+J539+J527+J522</f>
        <v>156838900</v>
      </c>
      <c r="K514" s="165" t="n">
        <f aca="false">K515+K539+K527+K522</f>
        <v>-7326200</v>
      </c>
      <c r="L514" s="165" t="n">
        <f aca="false">L515+L539+L527+L522</f>
        <v>290800</v>
      </c>
      <c r="M514" s="165" t="n">
        <f aca="false">M515+M539+M527+M522</f>
        <v>0</v>
      </c>
      <c r="N514" s="165" t="n">
        <f aca="false">N515+N539+N527+N522</f>
        <v>0</v>
      </c>
      <c r="O514" s="165" t="n">
        <f aca="false">O515+O539+O527+O522</f>
        <v>0</v>
      </c>
      <c r="P514" s="165" t="n">
        <f aca="false">P515+P539+P527+P522</f>
        <v>0</v>
      </c>
      <c r="Q514" s="165" t="n">
        <f aca="false">Q515+Q539+Q527+Q522</f>
        <v>0</v>
      </c>
      <c r="R514" s="166" t="n">
        <f aca="false">R515+R539+R527+R522</f>
        <v>0</v>
      </c>
      <c r="S514" s="164" t="n">
        <f aca="false">SUM(T514:AB514)</f>
        <v>151178600</v>
      </c>
      <c r="T514" s="164" t="n">
        <f aca="false">T515+T539+T527+T522</f>
        <v>147713400</v>
      </c>
      <c r="U514" s="165" t="n">
        <f aca="false">U515+U539+U527+U522</f>
        <v>0</v>
      </c>
      <c r="V514" s="165" t="n">
        <f aca="false">V515+V539+V527+V522</f>
        <v>3465200</v>
      </c>
      <c r="W514" s="165" t="n">
        <f aca="false">W515+W539+W527+W522</f>
        <v>0</v>
      </c>
      <c r="X514" s="165" t="n">
        <f aca="false">X515+X539+X527+X522</f>
        <v>0</v>
      </c>
      <c r="Y514" s="165" t="n">
        <f aca="false">Y515+Y539+Y527+Y522</f>
        <v>0</v>
      </c>
      <c r="Z514" s="165" t="n">
        <f aca="false">Z515+Z539+Z527+Z522</f>
        <v>0</v>
      </c>
      <c r="AA514" s="165" t="n">
        <f aca="false">AA515+AA539+AA527+AA522</f>
        <v>0</v>
      </c>
      <c r="AB514" s="166" t="n">
        <f aca="false">AB515+AB539+AB527+AB522</f>
        <v>0</v>
      </c>
      <c r="AMB514" s="1"/>
      <c r="AMC514" s="118"/>
      <c r="AMD514" s="118"/>
      <c r="AME514" s="118"/>
      <c r="AMF514" s="118"/>
      <c r="AMG514" s="118"/>
      <c r="AMH514" s="118"/>
      <c r="AMI514" s="118"/>
      <c r="AMJ514" s="118"/>
      <c r="AMK514" s="118"/>
      <c r="AML514" s="118"/>
    </row>
    <row r="515" s="110" customFormat="true" ht="17.35" hidden="false" customHeight="false" outlineLevel="0" collapsed="false">
      <c r="B515" s="19"/>
      <c r="C515" s="29" t="s">
        <v>360</v>
      </c>
      <c r="D515" s="107" t="n">
        <v>929</v>
      </c>
      <c r="E515" s="160" t="s">
        <v>31</v>
      </c>
      <c r="F515" s="160" t="s">
        <v>18</v>
      </c>
      <c r="G515" s="107"/>
      <c r="H515" s="163"/>
      <c r="I515" s="164" t="n">
        <f aca="false">SUM(J515:R515)</f>
        <v>2120400</v>
      </c>
      <c r="J515" s="164" t="n">
        <f aca="false">J516</f>
        <v>2356300</v>
      </c>
      <c r="K515" s="165" t="n">
        <f aca="false">K516</f>
        <v>-235900</v>
      </c>
      <c r="L515" s="165" t="n">
        <f aca="false">L516</f>
        <v>0</v>
      </c>
      <c r="M515" s="165" t="n">
        <f aca="false">M516</f>
        <v>0</v>
      </c>
      <c r="N515" s="165" t="n">
        <f aca="false">N516</f>
        <v>0</v>
      </c>
      <c r="O515" s="165" t="n">
        <f aca="false">O516</f>
        <v>0</v>
      </c>
      <c r="P515" s="165" t="n">
        <f aca="false">P516</f>
        <v>0</v>
      </c>
      <c r="Q515" s="165" t="n">
        <f aca="false">Q516</f>
        <v>0</v>
      </c>
      <c r="R515" s="166" t="n">
        <f aca="false">R516</f>
        <v>0</v>
      </c>
      <c r="S515" s="164" t="n">
        <f aca="false">SUM(T515:AB515)</f>
        <v>2088600</v>
      </c>
      <c r="T515" s="164" t="n">
        <f aca="false">T516</f>
        <v>2088600</v>
      </c>
      <c r="U515" s="165" t="n">
        <f aca="false">U516</f>
        <v>0</v>
      </c>
      <c r="V515" s="165" t="n">
        <f aca="false">V516</f>
        <v>0</v>
      </c>
      <c r="W515" s="165" t="n">
        <f aca="false">W516</f>
        <v>0</v>
      </c>
      <c r="X515" s="165" t="n">
        <f aca="false">X516</f>
        <v>0</v>
      </c>
      <c r="Y515" s="165" t="n">
        <f aca="false">Y516</f>
        <v>0</v>
      </c>
      <c r="Z515" s="165" t="n">
        <f aca="false">Z516</f>
        <v>0</v>
      </c>
      <c r="AA515" s="165" t="n">
        <f aca="false">AA516</f>
        <v>0</v>
      </c>
      <c r="AB515" s="166" t="n">
        <f aca="false">AB516</f>
        <v>0</v>
      </c>
      <c r="AMB515" s="1"/>
      <c r="AMC515" s="118"/>
      <c r="AMD515" s="118"/>
      <c r="AME515" s="118"/>
      <c r="AMF515" s="118"/>
      <c r="AMG515" s="118"/>
      <c r="AMH515" s="118"/>
      <c r="AMI515" s="118"/>
      <c r="AMJ515" s="118"/>
      <c r="AMK515" s="118"/>
      <c r="AML515" s="118"/>
    </row>
    <row r="516" s="110" customFormat="true" ht="32.1" hidden="false" customHeight="false" outlineLevel="0" collapsed="false">
      <c r="B516" s="19"/>
      <c r="C516" s="29" t="s">
        <v>226</v>
      </c>
      <c r="D516" s="107" t="n">
        <v>929</v>
      </c>
      <c r="E516" s="160" t="s">
        <v>31</v>
      </c>
      <c r="F516" s="160" t="s">
        <v>18</v>
      </c>
      <c r="G516" s="107" t="n">
        <v>6100000000</v>
      </c>
      <c r="H516" s="163"/>
      <c r="I516" s="164" t="n">
        <f aca="false">SUM(J516:R516)</f>
        <v>2120400</v>
      </c>
      <c r="J516" s="164" t="n">
        <f aca="false">J517</f>
        <v>2356300</v>
      </c>
      <c r="K516" s="165" t="n">
        <f aca="false">K517</f>
        <v>-235900</v>
      </c>
      <c r="L516" s="165" t="n">
        <f aca="false">L517</f>
        <v>0</v>
      </c>
      <c r="M516" s="165" t="n">
        <f aca="false">M517</f>
        <v>0</v>
      </c>
      <c r="N516" s="165" t="n">
        <f aca="false">N517</f>
        <v>0</v>
      </c>
      <c r="O516" s="165" t="n">
        <f aca="false">O517</f>
        <v>0</v>
      </c>
      <c r="P516" s="165" t="n">
        <f aca="false">P517</f>
        <v>0</v>
      </c>
      <c r="Q516" s="165" t="n">
        <f aca="false">Q517</f>
        <v>0</v>
      </c>
      <c r="R516" s="166" t="n">
        <f aca="false">R517</f>
        <v>0</v>
      </c>
      <c r="S516" s="164" t="n">
        <f aca="false">SUM(T516:AB516)</f>
        <v>2088600</v>
      </c>
      <c r="T516" s="164" t="n">
        <f aca="false">T517</f>
        <v>2088600</v>
      </c>
      <c r="U516" s="165" t="n">
        <f aca="false">U517</f>
        <v>0</v>
      </c>
      <c r="V516" s="165" t="n">
        <f aca="false">V517</f>
        <v>0</v>
      </c>
      <c r="W516" s="165" t="n">
        <f aca="false">W517</f>
        <v>0</v>
      </c>
      <c r="X516" s="165" t="n">
        <f aca="false">X517</f>
        <v>0</v>
      </c>
      <c r="Y516" s="165" t="n">
        <f aca="false">Y517</f>
        <v>0</v>
      </c>
      <c r="Z516" s="165" t="n">
        <f aca="false">Z517</f>
        <v>0</v>
      </c>
      <c r="AA516" s="165" t="n">
        <f aca="false">AA517</f>
        <v>0</v>
      </c>
      <c r="AB516" s="166" t="n">
        <f aca="false">AB517</f>
        <v>0</v>
      </c>
      <c r="AMB516" s="1"/>
      <c r="AMC516" s="118"/>
      <c r="AMD516" s="118"/>
      <c r="AME516" s="118"/>
      <c r="AMF516" s="118"/>
      <c r="AMG516" s="118"/>
      <c r="AMH516" s="118"/>
      <c r="AMI516" s="118"/>
      <c r="AMJ516" s="118"/>
      <c r="AMK516" s="118"/>
      <c r="AML516" s="118"/>
    </row>
    <row r="517" s="110" customFormat="true" ht="17.35" hidden="false" customHeight="false" outlineLevel="0" collapsed="false">
      <c r="B517" s="19"/>
      <c r="C517" s="29" t="s">
        <v>227</v>
      </c>
      <c r="D517" s="107" t="n">
        <v>929</v>
      </c>
      <c r="E517" s="160" t="s">
        <v>31</v>
      </c>
      <c r="F517" s="160" t="s">
        <v>18</v>
      </c>
      <c r="G517" s="107" t="n">
        <v>6110000000</v>
      </c>
      <c r="H517" s="163"/>
      <c r="I517" s="164" t="n">
        <f aca="false">SUM(J517:R517)</f>
        <v>2120400</v>
      </c>
      <c r="J517" s="164" t="n">
        <f aca="false">J518</f>
        <v>2356300</v>
      </c>
      <c r="K517" s="165" t="n">
        <f aca="false">K518</f>
        <v>-235900</v>
      </c>
      <c r="L517" s="165" t="n">
        <f aca="false">L518</f>
        <v>0</v>
      </c>
      <c r="M517" s="165" t="n">
        <f aca="false">M518</f>
        <v>0</v>
      </c>
      <c r="N517" s="165" t="n">
        <f aca="false">N518</f>
        <v>0</v>
      </c>
      <c r="O517" s="165" t="n">
        <f aca="false">O518</f>
        <v>0</v>
      </c>
      <c r="P517" s="165" t="n">
        <f aca="false">P518</f>
        <v>0</v>
      </c>
      <c r="Q517" s="165" t="n">
        <f aca="false">Q518</f>
        <v>0</v>
      </c>
      <c r="R517" s="166" t="n">
        <f aca="false">R518</f>
        <v>0</v>
      </c>
      <c r="S517" s="164" t="n">
        <f aca="false">SUM(T517:AB517)</f>
        <v>2088600</v>
      </c>
      <c r="T517" s="164" t="n">
        <f aca="false">T518</f>
        <v>2088600</v>
      </c>
      <c r="U517" s="165" t="n">
        <f aca="false">U518</f>
        <v>0</v>
      </c>
      <c r="V517" s="165" t="n">
        <f aca="false">V518</f>
        <v>0</v>
      </c>
      <c r="W517" s="165" t="n">
        <f aca="false">W518</f>
        <v>0</v>
      </c>
      <c r="X517" s="165" t="n">
        <f aca="false">X518</f>
        <v>0</v>
      </c>
      <c r="Y517" s="165" t="n">
        <f aca="false">Y518</f>
        <v>0</v>
      </c>
      <c r="Z517" s="165" t="n">
        <f aca="false">Z518</f>
        <v>0</v>
      </c>
      <c r="AA517" s="165" t="n">
        <f aca="false">AA518</f>
        <v>0</v>
      </c>
      <c r="AB517" s="166" t="n">
        <f aca="false">AB518</f>
        <v>0</v>
      </c>
      <c r="AMB517" s="1"/>
      <c r="AMC517" s="118"/>
      <c r="AMD517" s="118"/>
      <c r="AME517" s="118"/>
      <c r="AMF517" s="118"/>
      <c r="AMG517" s="118"/>
      <c r="AMH517" s="118"/>
      <c r="AMI517" s="118"/>
      <c r="AMJ517" s="118"/>
      <c r="AMK517" s="118"/>
      <c r="AML517" s="118"/>
    </row>
    <row r="518" s="110" customFormat="true" ht="17.35" hidden="false" customHeight="false" outlineLevel="0" collapsed="false">
      <c r="B518" s="19"/>
      <c r="C518" s="29" t="s">
        <v>233</v>
      </c>
      <c r="D518" s="107" t="n">
        <v>929</v>
      </c>
      <c r="E518" s="160" t="s">
        <v>31</v>
      </c>
      <c r="F518" s="160" t="s">
        <v>18</v>
      </c>
      <c r="G518" s="107" t="n">
        <v>6110200000</v>
      </c>
      <c r="H518" s="163"/>
      <c r="I518" s="164" t="n">
        <f aca="false">SUM(J518:R518)</f>
        <v>2120400</v>
      </c>
      <c r="J518" s="164" t="n">
        <f aca="false">J519</f>
        <v>2356300</v>
      </c>
      <c r="K518" s="165" t="n">
        <f aca="false">K519</f>
        <v>-235900</v>
      </c>
      <c r="L518" s="165" t="n">
        <f aca="false">L519</f>
        <v>0</v>
      </c>
      <c r="M518" s="165" t="n">
        <f aca="false">M519</f>
        <v>0</v>
      </c>
      <c r="N518" s="165" t="n">
        <f aca="false">N519</f>
        <v>0</v>
      </c>
      <c r="O518" s="165" t="n">
        <f aca="false">O519</f>
        <v>0</v>
      </c>
      <c r="P518" s="165" t="n">
        <f aca="false">P519</f>
        <v>0</v>
      </c>
      <c r="Q518" s="165" t="n">
        <f aca="false">Q519</f>
        <v>0</v>
      </c>
      <c r="R518" s="166" t="n">
        <f aca="false">R519</f>
        <v>0</v>
      </c>
      <c r="S518" s="164" t="n">
        <f aca="false">SUM(T518:AB518)</f>
        <v>2088600</v>
      </c>
      <c r="T518" s="164" t="n">
        <f aca="false">T519</f>
        <v>2088600</v>
      </c>
      <c r="U518" s="165" t="n">
        <f aca="false">U519</f>
        <v>0</v>
      </c>
      <c r="V518" s="165" t="n">
        <f aca="false">V519</f>
        <v>0</v>
      </c>
      <c r="W518" s="165" t="n">
        <f aca="false">W519</f>
        <v>0</v>
      </c>
      <c r="X518" s="165" t="n">
        <f aca="false">X519</f>
        <v>0</v>
      </c>
      <c r="Y518" s="165" t="n">
        <f aca="false">Y519</f>
        <v>0</v>
      </c>
      <c r="Z518" s="165" t="n">
        <f aca="false">Z519</f>
        <v>0</v>
      </c>
      <c r="AA518" s="165" t="n">
        <f aca="false">AA519</f>
        <v>0</v>
      </c>
      <c r="AB518" s="166" t="n">
        <f aca="false">AB519</f>
        <v>0</v>
      </c>
      <c r="AMB518" s="1"/>
      <c r="AMC518" s="118"/>
      <c r="AMD518" s="118"/>
      <c r="AME518" s="118"/>
      <c r="AMF518" s="118"/>
      <c r="AMG518" s="118"/>
      <c r="AMH518" s="118"/>
      <c r="AMI518" s="118"/>
      <c r="AMJ518" s="118"/>
      <c r="AMK518" s="118"/>
      <c r="AML518" s="118"/>
    </row>
    <row r="519" s="110" customFormat="true" ht="17.35" hidden="false" customHeight="false" outlineLevel="0" collapsed="false">
      <c r="B519" s="19"/>
      <c r="C519" s="29" t="s">
        <v>233</v>
      </c>
      <c r="D519" s="107" t="n">
        <v>929</v>
      </c>
      <c r="E519" s="160" t="s">
        <v>31</v>
      </c>
      <c r="F519" s="160" t="s">
        <v>18</v>
      </c>
      <c r="G519" s="107" t="n">
        <v>6110210160</v>
      </c>
      <c r="H519" s="163"/>
      <c r="I519" s="164" t="n">
        <f aca="false">SUM(J519:R519)</f>
        <v>2120400</v>
      </c>
      <c r="J519" s="164" t="n">
        <f aca="false">J520+J521</f>
        <v>2356300</v>
      </c>
      <c r="K519" s="165" t="n">
        <f aca="false">K520+K521</f>
        <v>-235900</v>
      </c>
      <c r="L519" s="165" t="n">
        <f aca="false">L520+L521</f>
        <v>0</v>
      </c>
      <c r="M519" s="165" t="n">
        <f aca="false">M520+M521</f>
        <v>0</v>
      </c>
      <c r="N519" s="165" t="n">
        <f aca="false">N520+N521</f>
        <v>0</v>
      </c>
      <c r="O519" s="165" t="n">
        <f aca="false">O520+O521</f>
        <v>0</v>
      </c>
      <c r="P519" s="165" t="n">
        <f aca="false">P520+P521</f>
        <v>0</v>
      </c>
      <c r="Q519" s="165" t="n">
        <f aca="false">Q520+Q521</f>
        <v>0</v>
      </c>
      <c r="R519" s="166" t="n">
        <f aca="false">R520+R521</f>
        <v>0</v>
      </c>
      <c r="S519" s="164" t="n">
        <f aca="false">SUM(T519:AB519)</f>
        <v>2088600</v>
      </c>
      <c r="T519" s="164" t="n">
        <f aca="false">T520+T521</f>
        <v>2088600</v>
      </c>
      <c r="U519" s="165" t="n">
        <f aca="false">U520+U521</f>
        <v>0</v>
      </c>
      <c r="V519" s="165" t="n">
        <f aca="false">V520+V521</f>
        <v>0</v>
      </c>
      <c r="W519" s="165" t="n">
        <f aca="false">W520+W521</f>
        <v>0</v>
      </c>
      <c r="X519" s="165" t="n">
        <f aca="false">X520+X521</f>
        <v>0</v>
      </c>
      <c r="Y519" s="165" t="n">
        <f aca="false">Y520+Y521</f>
        <v>0</v>
      </c>
      <c r="Z519" s="165" t="n">
        <f aca="false">Z520+Z521</f>
        <v>0</v>
      </c>
      <c r="AA519" s="165" t="n">
        <f aca="false">AA520+AA521</f>
        <v>0</v>
      </c>
      <c r="AB519" s="166" t="n">
        <f aca="false">AB520+AB521</f>
        <v>0</v>
      </c>
      <c r="AMB519" s="1"/>
      <c r="AMC519" s="118"/>
      <c r="AMD519" s="118"/>
      <c r="AME519" s="118"/>
      <c r="AMF519" s="118"/>
      <c r="AMG519" s="118"/>
      <c r="AMH519" s="118"/>
      <c r="AMI519" s="118"/>
      <c r="AMJ519" s="118"/>
      <c r="AMK519" s="118"/>
      <c r="AML519" s="118"/>
    </row>
    <row r="520" s="110" customFormat="true" ht="64.15" hidden="false" customHeight="false" outlineLevel="0" collapsed="false">
      <c r="B520" s="19"/>
      <c r="C520" s="29" t="s">
        <v>105</v>
      </c>
      <c r="D520" s="107" t="n">
        <v>929</v>
      </c>
      <c r="E520" s="160" t="s">
        <v>31</v>
      </c>
      <c r="F520" s="160" t="s">
        <v>18</v>
      </c>
      <c r="G520" s="107" t="n">
        <v>6110210160</v>
      </c>
      <c r="H520" s="163" t="s">
        <v>106</v>
      </c>
      <c r="I520" s="164" t="n">
        <f aca="false">SUM(J520:R520)</f>
        <v>1722800</v>
      </c>
      <c r="J520" s="164" t="n">
        <v>1500000</v>
      </c>
      <c r="K520" s="165" t="n">
        <v>222800</v>
      </c>
      <c r="L520" s="165"/>
      <c r="M520" s="165"/>
      <c r="N520" s="165"/>
      <c r="O520" s="165"/>
      <c r="P520" s="165"/>
      <c r="Q520" s="165"/>
      <c r="R520" s="166"/>
      <c r="S520" s="164" t="n">
        <f aca="false">SUM(T520:AB520)</f>
        <v>1697000</v>
      </c>
      <c r="T520" s="164" t="n">
        <v>1697000</v>
      </c>
      <c r="U520" s="165"/>
      <c r="V520" s="165"/>
      <c r="W520" s="165"/>
      <c r="X520" s="165"/>
      <c r="Y520" s="165"/>
      <c r="Z520" s="165"/>
      <c r="AA520" s="165"/>
      <c r="AB520" s="166"/>
      <c r="AMB520" s="1"/>
      <c r="AMC520" s="118"/>
      <c r="AMD520" s="118"/>
      <c r="AME520" s="118"/>
      <c r="AMF520" s="118"/>
      <c r="AMG520" s="118"/>
      <c r="AMH520" s="118"/>
      <c r="AMI520" s="118"/>
      <c r="AMJ520" s="118"/>
      <c r="AMK520" s="118"/>
      <c r="AML520" s="118"/>
    </row>
    <row r="521" s="110" customFormat="true" ht="32.1" hidden="false" customHeight="false" outlineLevel="0" collapsed="false">
      <c r="B521" s="19"/>
      <c r="C521" s="29" t="s">
        <v>108</v>
      </c>
      <c r="D521" s="107" t="n">
        <v>929</v>
      </c>
      <c r="E521" s="160" t="s">
        <v>31</v>
      </c>
      <c r="F521" s="160" t="s">
        <v>18</v>
      </c>
      <c r="G521" s="107" t="n">
        <v>6110210160</v>
      </c>
      <c r="H521" s="163" t="s">
        <v>109</v>
      </c>
      <c r="I521" s="164" t="n">
        <f aca="false">SUM(J521:R521)</f>
        <v>397600</v>
      </c>
      <c r="J521" s="164" t="n">
        <v>856300</v>
      </c>
      <c r="K521" s="165" t="n">
        <v>-458700</v>
      </c>
      <c r="L521" s="165"/>
      <c r="M521" s="165"/>
      <c r="N521" s="165"/>
      <c r="O521" s="165"/>
      <c r="P521" s="165"/>
      <c r="Q521" s="165"/>
      <c r="R521" s="166"/>
      <c r="S521" s="164" t="n">
        <f aca="false">SUM(T521:AB521)</f>
        <v>391600</v>
      </c>
      <c r="T521" s="164" t="n">
        <v>391600</v>
      </c>
      <c r="U521" s="165"/>
      <c r="V521" s="165"/>
      <c r="W521" s="165"/>
      <c r="X521" s="165"/>
      <c r="Y521" s="165"/>
      <c r="Z521" s="165"/>
      <c r="AA521" s="165"/>
      <c r="AB521" s="166"/>
      <c r="AMB521" s="1"/>
      <c r="AMC521" s="118"/>
      <c r="AMD521" s="118"/>
      <c r="AME521" s="118"/>
      <c r="AMF521" s="118"/>
      <c r="AMG521" s="118"/>
      <c r="AMH521" s="118"/>
      <c r="AMI521" s="118"/>
      <c r="AMJ521" s="118"/>
      <c r="AMK521" s="118"/>
      <c r="AML521" s="118"/>
    </row>
    <row r="522" s="110" customFormat="true" ht="17.35" hidden="false" customHeight="false" outlineLevel="0" collapsed="false">
      <c r="B522" s="19"/>
      <c r="C522" s="29" t="s">
        <v>80</v>
      </c>
      <c r="D522" s="107" t="n">
        <v>929</v>
      </c>
      <c r="E522" s="160" t="s">
        <v>31</v>
      </c>
      <c r="F522" s="160" t="s">
        <v>20</v>
      </c>
      <c r="G522" s="107"/>
      <c r="H522" s="163"/>
      <c r="I522" s="164" t="n">
        <f aca="false">SUM(J522:R522)</f>
        <v>31300</v>
      </c>
      <c r="J522" s="164" t="n">
        <f aca="false">J523</f>
        <v>32100</v>
      </c>
      <c r="K522" s="165" t="n">
        <f aca="false">K523</f>
        <v>-800</v>
      </c>
      <c r="L522" s="165" t="n">
        <f aca="false">L523</f>
        <v>0</v>
      </c>
      <c r="M522" s="165" t="n">
        <f aca="false">M523</f>
        <v>0</v>
      </c>
      <c r="N522" s="165" t="n">
        <f aca="false">N523</f>
        <v>0</v>
      </c>
      <c r="O522" s="165" t="n">
        <f aca="false">O523</f>
        <v>0</v>
      </c>
      <c r="P522" s="165" t="n">
        <f aca="false">P523</f>
        <v>0</v>
      </c>
      <c r="Q522" s="165" t="n">
        <f aca="false">Q523</f>
        <v>0</v>
      </c>
      <c r="R522" s="166" t="n">
        <f aca="false">R523</f>
        <v>0</v>
      </c>
      <c r="S522" s="164" t="n">
        <f aca="false">SUM(T522:AB522)</f>
        <v>32600</v>
      </c>
      <c r="T522" s="164" t="n">
        <f aca="false">T523</f>
        <v>32600</v>
      </c>
      <c r="U522" s="165" t="n">
        <f aca="false">U523</f>
        <v>0</v>
      </c>
      <c r="V522" s="165" t="n">
        <f aca="false">V523</f>
        <v>0</v>
      </c>
      <c r="W522" s="165" t="n">
        <f aca="false">W523</f>
        <v>0</v>
      </c>
      <c r="X522" s="165" t="n">
        <f aca="false">X523</f>
        <v>0</v>
      </c>
      <c r="Y522" s="165" t="n">
        <f aca="false">Y523</f>
        <v>0</v>
      </c>
      <c r="Z522" s="165" t="n">
        <f aca="false">Z523</f>
        <v>0</v>
      </c>
      <c r="AA522" s="165" t="n">
        <f aca="false">AA523</f>
        <v>0</v>
      </c>
      <c r="AB522" s="166" t="n">
        <f aca="false">AB523</f>
        <v>0</v>
      </c>
      <c r="AMB522" s="1"/>
      <c r="AMC522" s="118"/>
      <c r="AMD522" s="118"/>
      <c r="AME522" s="118"/>
      <c r="AMF522" s="118"/>
      <c r="AMG522" s="118"/>
      <c r="AMH522" s="118"/>
      <c r="AMI522" s="118"/>
      <c r="AMJ522" s="118"/>
      <c r="AMK522" s="118"/>
      <c r="AML522" s="118"/>
    </row>
    <row r="523" s="110" customFormat="true" ht="32.1" hidden="false" customHeight="false" outlineLevel="0" collapsed="false">
      <c r="B523" s="19"/>
      <c r="C523" s="29" t="s">
        <v>226</v>
      </c>
      <c r="D523" s="107" t="n">
        <v>929</v>
      </c>
      <c r="E523" s="160" t="s">
        <v>31</v>
      </c>
      <c r="F523" s="160" t="s">
        <v>20</v>
      </c>
      <c r="G523" s="107" t="n">
        <v>6100000000</v>
      </c>
      <c r="H523" s="163"/>
      <c r="I523" s="164" t="n">
        <f aca="false">SUM(J523:R523)</f>
        <v>31300</v>
      </c>
      <c r="J523" s="164" t="n">
        <f aca="false">J524</f>
        <v>32100</v>
      </c>
      <c r="K523" s="165" t="n">
        <f aca="false">K524</f>
        <v>-800</v>
      </c>
      <c r="L523" s="165" t="n">
        <f aca="false">L524</f>
        <v>0</v>
      </c>
      <c r="M523" s="165" t="n">
        <f aca="false">M524</f>
        <v>0</v>
      </c>
      <c r="N523" s="165" t="n">
        <f aca="false">N524</f>
        <v>0</v>
      </c>
      <c r="O523" s="165" t="n">
        <f aca="false">O524</f>
        <v>0</v>
      </c>
      <c r="P523" s="165" t="n">
        <f aca="false">P524</f>
        <v>0</v>
      </c>
      <c r="Q523" s="165" t="n">
        <f aca="false">Q524</f>
        <v>0</v>
      </c>
      <c r="R523" s="166" t="n">
        <f aca="false">R524</f>
        <v>0</v>
      </c>
      <c r="S523" s="164" t="n">
        <f aca="false">SUM(T523:AB523)</f>
        <v>32600</v>
      </c>
      <c r="T523" s="164" t="n">
        <f aca="false">T524</f>
        <v>32600</v>
      </c>
      <c r="U523" s="165" t="n">
        <f aca="false">U524</f>
        <v>0</v>
      </c>
      <c r="V523" s="165" t="n">
        <f aca="false">V524</f>
        <v>0</v>
      </c>
      <c r="W523" s="165" t="n">
        <f aca="false">W524</f>
        <v>0</v>
      </c>
      <c r="X523" s="165" t="n">
        <f aca="false">X524</f>
        <v>0</v>
      </c>
      <c r="Y523" s="165" t="n">
        <f aca="false">Y524</f>
        <v>0</v>
      </c>
      <c r="Z523" s="165" t="n">
        <f aca="false">Z524</f>
        <v>0</v>
      </c>
      <c r="AA523" s="165" t="n">
        <f aca="false">AA524</f>
        <v>0</v>
      </c>
      <c r="AB523" s="166" t="n">
        <f aca="false">AB524</f>
        <v>0</v>
      </c>
      <c r="AMB523" s="1"/>
      <c r="AMC523" s="118"/>
      <c r="AMD523" s="118"/>
      <c r="AME523" s="118"/>
      <c r="AMF523" s="118"/>
      <c r="AMG523" s="118"/>
      <c r="AMH523" s="118"/>
      <c r="AMI523" s="118"/>
      <c r="AMJ523" s="118"/>
      <c r="AMK523" s="118"/>
      <c r="AML523" s="118"/>
    </row>
    <row r="524" s="110" customFormat="true" ht="17.35" hidden="false" customHeight="false" outlineLevel="0" collapsed="false">
      <c r="B524" s="19"/>
      <c r="C524" s="29" t="s">
        <v>227</v>
      </c>
      <c r="D524" s="107" t="n">
        <v>929</v>
      </c>
      <c r="E524" s="160" t="s">
        <v>31</v>
      </c>
      <c r="F524" s="160" t="s">
        <v>20</v>
      </c>
      <c r="G524" s="107" t="n">
        <v>6110000000</v>
      </c>
      <c r="H524" s="163"/>
      <c r="I524" s="164" t="n">
        <f aca="false">SUM(J524:R524)</f>
        <v>31300</v>
      </c>
      <c r="J524" s="164" t="n">
        <f aca="false">J525</f>
        <v>32100</v>
      </c>
      <c r="K524" s="165" t="n">
        <f aca="false">K525</f>
        <v>-800</v>
      </c>
      <c r="L524" s="165" t="n">
        <f aca="false">L525</f>
        <v>0</v>
      </c>
      <c r="M524" s="165" t="n">
        <f aca="false">M525</f>
        <v>0</v>
      </c>
      <c r="N524" s="165" t="n">
        <f aca="false">N525</f>
        <v>0</v>
      </c>
      <c r="O524" s="165" t="n">
        <f aca="false">O525</f>
        <v>0</v>
      </c>
      <c r="P524" s="165" t="n">
        <f aca="false">P525</f>
        <v>0</v>
      </c>
      <c r="Q524" s="165" t="n">
        <f aca="false">Q525</f>
        <v>0</v>
      </c>
      <c r="R524" s="166" t="n">
        <f aca="false">R525</f>
        <v>0</v>
      </c>
      <c r="S524" s="164" t="n">
        <f aca="false">SUM(T524:AB524)</f>
        <v>32600</v>
      </c>
      <c r="T524" s="164" t="n">
        <f aca="false">T525</f>
        <v>32600</v>
      </c>
      <c r="U524" s="165" t="n">
        <f aca="false">U525</f>
        <v>0</v>
      </c>
      <c r="V524" s="165" t="n">
        <f aca="false">V525</f>
        <v>0</v>
      </c>
      <c r="W524" s="165" t="n">
        <f aca="false">W525</f>
        <v>0</v>
      </c>
      <c r="X524" s="165" t="n">
        <f aca="false">X525</f>
        <v>0</v>
      </c>
      <c r="Y524" s="165" t="n">
        <f aca="false">Y525</f>
        <v>0</v>
      </c>
      <c r="Z524" s="165" t="n">
        <f aca="false">Z525</f>
        <v>0</v>
      </c>
      <c r="AA524" s="165" t="n">
        <f aca="false">AA525</f>
        <v>0</v>
      </c>
      <c r="AB524" s="166" t="n">
        <f aca="false">AB525</f>
        <v>0</v>
      </c>
      <c r="AMB524" s="1"/>
      <c r="AMC524" s="118"/>
      <c r="AMD524" s="118"/>
      <c r="AME524" s="118"/>
      <c r="AMF524" s="118"/>
      <c r="AMG524" s="118"/>
      <c r="AMH524" s="118"/>
      <c r="AMI524" s="118"/>
      <c r="AMJ524" s="118"/>
      <c r="AMK524" s="118"/>
      <c r="AML524" s="118"/>
    </row>
    <row r="525" s="110" customFormat="true" ht="111.15" hidden="false" customHeight="false" outlineLevel="0" collapsed="false">
      <c r="B525" s="19"/>
      <c r="C525" s="29" t="s">
        <v>172</v>
      </c>
      <c r="D525" s="107" t="n">
        <v>929</v>
      </c>
      <c r="E525" s="160" t="s">
        <v>31</v>
      </c>
      <c r="F525" s="160" t="s">
        <v>20</v>
      </c>
      <c r="G525" s="107" t="n">
        <v>6110060820</v>
      </c>
      <c r="H525" s="163"/>
      <c r="I525" s="164" t="n">
        <f aca="false">SUM(J525:R525)</f>
        <v>31300</v>
      </c>
      <c r="J525" s="164" t="n">
        <f aca="false">J526</f>
        <v>32100</v>
      </c>
      <c r="K525" s="165" t="n">
        <f aca="false">K526</f>
        <v>-800</v>
      </c>
      <c r="L525" s="165" t="n">
        <f aca="false">L526</f>
        <v>0</v>
      </c>
      <c r="M525" s="165" t="n">
        <f aca="false">M526</f>
        <v>0</v>
      </c>
      <c r="N525" s="165" t="n">
        <f aca="false">N526</f>
        <v>0</v>
      </c>
      <c r="O525" s="165" t="n">
        <f aca="false">O526</f>
        <v>0</v>
      </c>
      <c r="P525" s="165" t="n">
        <f aca="false">P526</f>
        <v>0</v>
      </c>
      <c r="Q525" s="165" t="n">
        <f aca="false">Q526</f>
        <v>0</v>
      </c>
      <c r="R525" s="166" t="n">
        <f aca="false">R526</f>
        <v>0</v>
      </c>
      <c r="S525" s="164" t="n">
        <f aca="false">SUM(T525:AB525)</f>
        <v>32600</v>
      </c>
      <c r="T525" s="164" t="n">
        <f aca="false">T526</f>
        <v>32600</v>
      </c>
      <c r="U525" s="165" t="n">
        <f aca="false">U526</f>
        <v>0</v>
      </c>
      <c r="V525" s="165" t="n">
        <f aca="false">V526</f>
        <v>0</v>
      </c>
      <c r="W525" s="165" t="n">
        <f aca="false">W526</f>
        <v>0</v>
      </c>
      <c r="X525" s="165" t="n">
        <f aca="false">X526</f>
        <v>0</v>
      </c>
      <c r="Y525" s="165" t="n">
        <f aca="false">Y526</f>
        <v>0</v>
      </c>
      <c r="Z525" s="165" t="n">
        <f aca="false">Z526</f>
        <v>0</v>
      </c>
      <c r="AA525" s="165" t="n">
        <f aca="false">AA526</f>
        <v>0</v>
      </c>
      <c r="AB525" s="166" t="n">
        <f aca="false">AB526</f>
        <v>0</v>
      </c>
      <c r="AMB525" s="1"/>
      <c r="AMC525" s="118"/>
      <c r="AMD525" s="118"/>
      <c r="AME525" s="118"/>
      <c r="AMF525" s="118"/>
      <c r="AMG525" s="118"/>
      <c r="AMH525" s="118"/>
      <c r="AMI525" s="118"/>
      <c r="AMJ525" s="118"/>
      <c r="AMK525" s="118"/>
      <c r="AML525" s="118"/>
    </row>
    <row r="526" s="110" customFormat="true" ht="32.1" hidden="false" customHeight="false" outlineLevel="0" collapsed="false">
      <c r="B526" s="19"/>
      <c r="C526" s="29" t="s">
        <v>171</v>
      </c>
      <c r="D526" s="107" t="n">
        <v>929</v>
      </c>
      <c r="E526" s="160" t="s">
        <v>31</v>
      </c>
      <c r="F526" s="160" t="s">
        <v>20</v>
      </c>
      <c r="G526" s="107" t="n">
        <v>6110060820</v>
      </c>
      <c r="H526" s="163" t="s">
        <v>201</v>
      </c>
      <c r="I526" s="164" t="n">
        <f aca="false">SUM(J526:R526)</f>
        <v>31300</v>
      </c>
      <c r="J526" s="164" t="n">
        <v>32100</v>
      </c>
      <c r="K526" s="165" t="n">
        <v>-800</v>
      </c>
      <c r="L526" s="165"/>
      <c r="M526" s="165"/>
      <c r="N526" s="165"/>
      <c r="O526" s="165"/>
      <c r="P526" s="165"/>
      <c r="Q526" s="165"/>
      <c r="R526" s="166"/>
      <c r="S526" s="164" t="n">
        <f aca="false">SUM(T526:AB526)</f>
        <v>32600</v>
      </c>
      <c r="T526" s="164" t="n">
        <v>32600</v>
      </c>
      <c r="U526" s="165"/>
      <c r="V526" s="165"/>
      <c r="W526" s="165"/>
      <c r="X526" s="165"/>
      <c r="Y526" s="165"/>
      <c r="Z526" s="165"/>
      <c r="AA526" s="165"/>
      <c r="AB526" s="166"/>
      <c r="AMB526" s="1"/>
      <c r="AMC526" s="118"/>
      <c r="AMD526" s="118"/>
      <c r="AME526" s="118"/>
      <c r="AMF526" s="118"/>
      <c r="AMG526" s="118"/>
      <c r="AMH526" s="118"/>
      <c r="AMI526" s="118"/>
      <c r="AMJ526" s="118"/>
      <c r="AMK526" s="118"/>
      <c r="AML526" s="118"/>
    </row>
    <row r="527" s="110" customFormat="true" ht="17.35" hidden="false" customHeight="false" outlineLevel="0" collapsed="false">
      <c r="B527" s="19"/>
      <c r="C527" s="29" t="s">
        <v>81</v>
      </c>
      <c r="D527" s="107" t="n">
        <v>929</v>
      </c>
      <c r="E527" s="160" t="s">
        <v>31</v>
      </c>
      <c r="F527" s="160" t="s">
        <v>22</v>
      </c>
      <c r="G527" s="107"/>
      <c r="H527" s="163"/>
      <c r="I527" s="164" t="n">
        <f aca="false">SUM(J527:R527)</f>
        <v>144653200</v>
      </c>
      <c r="J527" s="164" t="n">
        <f aca="false">J528</f>
        <v>151521400</v>
      </c>
      <c r="K527" s="165" t="n">
        <f aca="false">K528</f>
        <v>-7159000</v>
      </c>
      <c r="L527" s="165" t="n">
        <f aca="false">L528</f>
        <v>290800</v>
      </c>
      <c r="M527" s="165" t="n">
        <f aca="false">M528</f>
        <v>0</v>
      </c>
      <c r="N527" s="165" t="n">
        <f aca="false">N528</f>
        <v>0</v>
      </c>
      <c r="O527" s="165" t="n">
        <f aca="false">O528</f>
        <v>0</v>
      </c>
      <c r="P527" s="165" t="n">
        <f aca="false">P528</f>
        <v>0</v>
      </c>
      <c r="Q527" s="165" t="n">
        <f aca="false">Q528</f>
        <v>0</v>
      </c>
      <c r="R527" s="166" t="n">
        <f aca="false">R528</f>
        <v>0</v>
      </c>
      <c r="S527" s="164" t="n">
        <f aca="false">SUM(T527:AB527)</f>
        <v>146103800</v>
      </c>
      <c r="T527" s="164" t="n">
        <f aca="false">T528</f>
        <v>142638600</v>
      </c>
      <c r="U527" s="165" t="n">
        <f aca="false">U528</f>
        <v>0</v>
      </c>
      <c r="V527" s="165" t="n">
        <f aca="false">V528</f>
        <v>3465200</v>
      </c>
      <c r="W527" s="165" t="n">
        <f aca="false">W528</f>
        <v>0</v>
      </c>
      <c r="X527" s="165" t="n">
        <f aca="false">X528</f>
        <v>0</v>
      </c>
      <c r="Y527" s="165" t="n">
        <f aca="false">Y528</f>
        <v>0</v>
      </c>
      <c r="Z527" s="165" t="n">
        <f aca="false">Z528</f>
        <v>0</v>
      </c>
      <c r="AA527" s="165" t="n">
        <f aca="false">AA528</f>
        <v>0</v>
      </c>
      <c r="AB527" s="166" t="n">
        <f aca="false">AB528</f>
        <v>0</v>
      </c>
      <c r="AMB527" s="1"/>
      <c r="AMC527" s="118"/>
      <c r="AMD527" s="118"/>
      <c r="AME527" s="118"/>
      <c r="AMF527" s="118"/>
      <c r="AMG527" s="118"/>
      <c r="AMH527" s="118"/>
      <c r="AMI527" s="118"/>
      <c r="AMJ527" s="118"/>
      <c r="AMK527" s="118"/>
      <c r="AML527" s="118"/>
    </row>
    <row r="528" s="110" customFormat="true" ht="32.1" hidden="false" customHeight="false" outlineLevel="0" collapsed="false">
      <c r="B528" s="19"/>
      <c r="C528" s="29" t="s">
        <v>226</v>
      </c>
      <c r="D528" s="107" t="n">
        <v>929</v>
      </c>
      <c r="E528" s="160" t="s">
        <v>31</v>
      </c>
      <c r="F528" s="160" t="s">
        <v>22</v>
      </c>
      <c r="G528" s="107" t="n">
        <v>6100000000</v>
      </c>
      <c r="H528" s="163"/>
      <c r="I528" s="164" t="n">
        <f aca="false">SUM(J528:R528)</f>
        <v>144653200</v>
      </c>
      <c r="J528" s="164" t="n">
        <f aca="false">J529</f>
        <v>151521400</v>
      </c>
      <c r="K528" s="165" t="n">
        <f aca="false">K529</f>
        <v>-7159000</v>
      </c>
      <c r="L528" s="165" t="n">
        <f aca="false">L529</f>
        <v>290800</v>
      </c>
      <c r="M528" s="165" t="n">
        <f aca="false">M529</f>
        <v>0</v>
      </c>
      <c r="N528" s="165" t="n">
        <f aca="false">N529</f>
        <v>0</v>
      </c>
      <c r="O528" s="165" t="n">
        <f aca="false">O529</f>
        <v>0</v>
      </c>
      <c r="P528" s="165" t="n">
        <f aca="false">P529</f>
        <v>0</v>
      </c>
      <c r="Q528" s="165" t="n">
        <f aca="false">Q529</f>
        <v>0</v>
      </c>
      <c r="R528" s="166" t="n">
        <f aca="false">R529</f>
        <v>0</v>
      </c>
      <c r="S528" s="164" t="n">
        <f aca="false">SUM(T528:AB528)</f>
        <v>146103800</v>
      </c>
      <c r="T528" s="164" t="n">
        <f aca="false">T529</f>
        <v>142638600</v>
      </c>
      <c r="U528" s="165" t="n">
        <f aca="false">U529</f>
        <v>0</v>
      </c>
      <c r="V528" s="165" t="n">
        <f aca="false">V529</f>
        <v>3465200</v>
      </c>
      <c r="W528" s="165" t="n">
        <f aca="false">W529</f>
        <v>0</v>
      </c>
      <c r="X528" s="165" t="n">
        <f aca="false">X529</f>
        <v>0</v>
      </c>
      <c r="Y528" s="165" t="n">
        <f aca="false">Y529</f>
        <v>0</v>
      </c>
      <c r="Z528" s="165" t="n">
        <f aca="false">Z529</f>
        <v>0</v>
      </c>
      <c r="AA528" s="165" t="n">
        <f aca="false">AA529</f>
        <v>0</v>
      </c>
      <c r="AB528" s="166" t="n">
        <f aca="false">AB529</f>
        <v>0</v>
      </c>
      <c r="AMB528" s="1"/>
      <c r="AMC528" s="118"/>
      <c r="AMD528" s="118"/>
      <c r="AME528" s="118"/>
      <c r="AMF528" s="118"/>
      <c r="AMG528" s="118"/>
      <c r="AMH528" s="118"/>
      <c r="AMI528" s="118"/>
      <c r="AMJ528" s="118"/>
      <c r="AMK528" s="118"/>
      <c r="AML528" s="118"/>
    </row>
    <row r="529" s="110" customFormat="true" ht="17.35" hidden="false" customHeight="false" outlineLevel="0" collapsed="false">
      <c r="B529" s="19"/>
      <c r="C529" s="29" t="s">
        <v>227</v>
      </c>
      <c r="D529" s="107" t="n">
        <v>929</v>
      </c>
      <c r="E529" s="160" t="s">
        <v>31</v>
      </c>
      <c r="F529" s="160" t="s">
        <v>22</v>
      </c>
      <c r="G529" s="107" t="n">
        <v>6110000000</v>
      </c>
      <c r="H529" s="163"/>
      <c r="I529" s="164" t="n">
        <f aca="false">SUM(J529:R529)</f>
        <v>144653200</v>
      </c>
      <c r="J529" s="164" t="n">
        <f aca="false">J530+J534+J536</f>
        <v>151521400</v>
      </c>
      <c r="K529" s="164" t="n">
        <f aca="false">K530+K534+K536</f>
        <v>-7159000</v>
      </c>
      <c r="L529" s="165" t="n">
        <f aca="false">L530+L534+L536</f>
        <v>290800</v>
      </c>
      <c r="M529" s="165" t="n">
        <f aca="false">M530+M534+M536</f>
        <v>0</v>
      </c>
      <c r="N529" s="165" t="n">
        <f aca="false">N530+N534+N536</f>
        <v>0</v>
      </c>
      <c r="O529" s="165" t="n">
        <f aca="false">O530+O534+O536</f>
        <v>0</v>
      </c>
      <c r="P529" s="165" t="n">
        <f aca="false">P530+P534+P536+P532</f>
        <v>0</v>
      </c>
      <c r="Q529" s="165" t="n">
        <f aca="false">Q530+Q534+Q536+Q532</f>
        <v>0</v>
      </c>
      <c r="R529" s="166" t="n">
        <f aca="false">R530+R534+R536+R532</f>
        <v>0</v>
      </c>
      <c r="S529" s="164" t="n">
        <f aca="false">SUM(T529:AB529)</f>
        <v>146103800</v>
      </c>
      <c r="T529" s="164" t="n">
        <f aca="false">T530+T534+T536</f>
        <v>142638600</v>
      </c>
      <c r="U529" s="165" t="n">
        <f aca="false">U530+U534+U536</f>
        <v>0</v>
      </c>
      <c r="V529" s="165" t="n">
        <f aca="false">V530+V534+V536+V532</f>
        <v>3465200</v>
      </c>
      <c r="W529" s="165" t="n">
        <f aca="false">W530+W534+W536</f>
        <v>0</v>
      </c>
      <c r="X529" s="165" t="n">
        <f aca="false">X530+X534+X536</f>
        <v>0</v>
      </c>
      <c r="Y529" s="181" t="n">
        <f aca="false">Y530+Y534+Y536+Y532</f>
        <v>0</v>
      </c>
      <c r="Z529" s="165" t="n">
        <f aca="false">Z530+Z534+Z536+Z532</f>
        <v>0</v>
      </c>
      <c r="AA529" s="165" t="n">
        <f aca="false">AA530+AA534+AA536+AA532</f>
        <v>0</v>
      </c>
      <c r="AB529" s="166" t="n">
        <f aca="false">AB530+AB534+AB536+AB532</f>
        <v>0</v>
      </c>
      <c r="AMB529" s="1"/>
      <c r="AMC529" s="118"/>
      <c r="AMD529" s="118"/>
      <c r="AME529" s="118"/>
      <c r="AMF529" s="118"/>
      <c r="AMG529" s="118"/>
      <c r="AMH529" s="118"/>
      <c r="AMI529" s="118"/>
      <c r="AMJ529" s="118"/>
      <c r="AMK529" s="118"/>
      <c r="AML529" s="118"/>
    </row>
    <row r="530" s="110" customFormat="true" ht="32.1" hidden="false" customHeight="false" outlineLevel="0" collapsed="false">
      <c r="B530" s="19"/>
      <c r="C530" s="29" t="s">
        <v>135</v>
      </c>
      <c r="D530" s="107" t="n">
        <v>929</v>
      </c>
      <c r="E530" s="160" t="s">
        <v>31</v>
      </c>
      <c r="F530" s="160" t="s">
        <v>22</v>
      </c>
      <c r="G530" s="107" t="n">
        <v>6110000590</v>
      </c>
      <c r="H530" s="163"/>
      <c r="I530" s="164" t="n">
        <f aca="false">SUM(J530:R530)</f>
        <v>142150600</v>
      </c>
      <c r="J530" s="164" t="n">
        <f aca="false">J531</f>
        <v>149319600</v>
      </c>
      <c r="K530" s="165" t="n">
        <f aca="false">K531</f>
        <v>-7169000</v>
      </c>
      <c r="L530" s="165" t="n">
        <f aca="false">L531</f>
        <v>0</v>
      </c>
      <c r="M530" s="165" t="n">
        <f aca="false">M531</f>
        <v>0</v>
      </c>
      <c r="N530" s="165" t="n">
        <f aca="false">N531</f>
        <v>0</v>
      </c>
      <c r="O530" s="165" t="n">
        <f aca="false">O531</f>
        <v>0</v>
      </c>
      <c r="P530" s="165" t="n">
        <f aca="false">P531</f>
        <v>0</v>
      </c>
      <c r="Q530" s="165" t="n">
        <f aca="false">Q531</f>
        <v>0</v>
      </c>
      <c r="R530" s="166" t="n">
        <f aca="false">R531</f>
        <v>0</v>
      </c>
      <c r="S530" s="164" t="n">
        <f aca="false">SUM(T530:AB530)</f>
        <v>140426800</v>
      </c>
      <c r="T530" s="164" t="n">
        <f aca="false">T531</f>
        <v>140426800</v>
      </c>
      <c r="U530" s="165" t="n">
        <f aca="false">U531</f>
        <v>0</v>
      </c>
      <c r="V530" s="165" t="n">
        <f aca="false">V531</f>
        <v>0</v>
      </c>
      <c r="W530" s="165" t="n">
        <f aca="false">W531</f>
        <v>0</v>
      </c>
      <c r="X530" s="165" t="n">
        <f aca="false">X531</f>
        <v>0</v>
      </c>
      <c r="Y530" s="165" t="n">
        <f aca="false">Y531</f>
        <v>0</v>
      </c>
      <c r="Z530" s="165" t="n">
        <f aca="false">Z531</f>
        <v>0</v>
      </c>
      <c r="AA530" s="165" t="n">
        <f aca="false">AA531</f>
        <v>0</v>
      </c>
      <c r="AB530" s="166" t="n">
        <f aca="false">AB531</f>
        <v>0</v>
      </c>
      <c r="AMB530" s="1"/>
      <c r="AMC530" s="118"/>
      <c r="AMD530" s="118"/>
      <c r="AME530" s="118"/>
      <c r="AMF530" s="118"/>
      <c r="AMG530" s="118"/>
      <c r="AMH530" s="118"/>
      <c r="AMI530" s="118"/>
      <c r="AMJ530" s="118"/>
      <c r="AMK530" s="118"/>
      <c r="AML530" s="118"/>
    </row>
    <row r="531" s="110" customFormat="true" ht="32.1" hidden="false" customHeight="false" outlineLevel="0" collapsed="false">
      <c r="B531" s="19"/>
      <c r="C531" s="29" t="s">
        <v>169</v>
      </c>
      <c r="D531" s="107" t="n">
        <v>929</v>
      </c>
      <c r="E531" s="160" t="s">
        <v>31</v>
      </c>
      <c r="F531" s="160" t="s">
        <v>22</v>
      </c>
      <c r="G531" s="107" t="n">
        <v>6110000590</v>
      </c>
      <c r="H531" s="163" t="s">
        <v>201</v>
      </c>
      <c r="I531" s="164" t="n">
        <f aca="false">SUM(J531:R531)</f>
        <v>142150600</v>
      </c>
      <c r="J531" s="164" t="n">
        <v>149319600</v>
      </c>
      <c r="K531" s="165" t="n">
        <v>-7169000</v>
      </c>
      <c r="L531" s="165"/>
      <c r="M531" s="165"/>
      <c r="N531" s="165"/>
      <c r="O531" s="165"/>
      <c r="P531" s="165"/>
      <c r="Q531" s="165"/>
      <c r="R531" s="166"/>
      <c r="S531" s="164" t="n">
        <f aca="false">SUM(T531:AB531)</f>
        <v>140426800</v>
      </c>
      <c r="T531" s="164" t="n">
        <v>140426800</v>
      </c>
      <c r="U531" s="165"/>
      <c r="V531" s="165"/>
      <c r="W531" s="165"/>
      <c r="X531" s="165"/>
      <c r="Y531" s="165"/>
      <c r="Z531" s="165"/>
      <c r="AA531" s="165"/>
      <c r="AB531" s="166"/>
      <c r="AMB531" s="1"/>
      <c r="AMC531" s="118"/>
      <c r="AMD531" s="118"/>
      <c r="AME531" s="118"/>
      <c r="AMF531" s="118"/>
      <c r="AMG531" s="118"/>
      <c r="AMH531" s="118"/>
      <c r="AMI531" s="118"/>
      <c r="AMJ531" s="118"/>
      <c r="AMK531" s="118"/>
      <c r="AML531" s="118"/>
    </row>
    <row r="532" s="110" customFormat="true" ht="32.1" hidden="false" customHeight="false" outlineLevel="0" collapsed="false">
      <c r="B532" s="19"/>
      <c r="C532" s="29" t="s">
        <v>228</v>
      </c>
      <c r="D532" s="107" t="n">
        <v>929</v>
      </c>
      <c r="E532" s="160" t="s">
        <v>31</v>
      </c>
      <c r="F532" s="160" t="s">
        <v>22</v>
      </c>
      <c r="G532" s="107" t="s">
        <v>229</v>
      </c>
      <c r="H532" s="163"/>
      <c r="I532" s="164" t="n">
        <f aca="false">SUM(J532:R532)</f>
        <v>0</v>
      </c>
      <c r="J532" s="164"/>
      <c r="K532" s="165"/>
      <c r="L532" s="165"/>
      <c r="M532" s="165"/>
      <c r="N532" s="165"/>
      <c r="O532" s="165" t="n">
        <f aca="false">O533</f>
        <v>0</v>
      </c>
      <c r="P532" s="165" t="n">
        <f aca="false">P533</f>
        <v>0</v>
      </c>
      <c r="Q532" s="165" t="n">
        <f aca="false">Q533</f>
        <v>0</v>
      </c>
      <c r="R532" s="166" t="n">
        <f aca="false">R533</f>
        <v>0</v>
      </c>
      <c r="S532" s="164" t="n">
        <f aca="false">SUM(T532:AB532)</f>
        <v>3174400</v>
      </c>
      <c r="T532" s="164"/>
      <c r="U532" s="165"/>
      <c r="V532" s="165" t="n">
        <f aca="false">V533</f>
        <v>3174400</v>
      </c>
      <c r="W532" s="165"/>
      <c r="X532" s="165"/>
      <c r="Y532" s="165" t="n">
        <f aca="false">Y533</f>
        <v>0</v>
      </c>
      <c r="Z532" s="165" t="n">
        <f aca="false">Z533</f>
        <v>0</v>
      </c>
      <c r="AA532" s="165" t="n">
        <f aca="false">AA533</f>
        <v>0</v>
      </c>
      <c r="AB532" s="166" t="n">
        <f aca="false">AB533</f>
        <v>0</v>
      </c>
      <c r="AMB532" s="1"/>
      <c r="AMC532" s="118"/>
      <c r="AMD532" s="118"/>
      <c r="AME532" s="118"/>
      <c r="AMF532" s="118"/>
      <c r="AMG532" s="118"/>
      <c r="AMH532" s="118"/>
      <c r="AMI532" s="118"/>
      <c r="AMJ532" s="118"/>
      <c r="AMK532" s="118"/>
      <c r="AML532" s="118"/>
    </row>
    <row r="533" s="110" customFormat="true" ht="32.1" hidden="false" customHeight="false" outlineLevel="0" collapsed="false">
      <c r="B533" s="19"/>
      <c r="C533" s="29" t="s">
        <v>169</v>
      </c>
      <c r="D533" s="107" t="n">
        <v>929</v>
      </c>
      <c r="E533" s="160" t="s">
        <v>31</v>
      </c>
      <c r="F533" s="160" t="s">
        <v>22</v>
      </c>
      <c r="G533" s="107" t="s">
        <v>229</v>
      </c>
      <c r="H533" s="163" t="s">
        <v>201</v>
      </c>
      <c r="I533" s="164" t="n">
        <f aca="false">SUM(J533:R533)</f>
        <v>0</v>
      </c>
      <c r="J533" s="164"/>
      <c r="K533" s="165"/>
      <c r="L533" s="165"/>
      <c r="M533" s="165"/>
      <c r="N533" s="165"/>
      <c r="O533" s="165"/>
      <c r="P533" s="165"/>
      <c r="Q533" s="165"/>
      <c r="R533" s="166"/>
      <c r="S533" s="164" t="n">
        <f aca="false">SUM(T533:AB533)</f>
        <v>3174400</v>
      </c>
      <c r="T533" s="164"/>
      <c r="U533" s="165"/>
      <c r="V533" s="165" t="n">
        <v>3174400</v>
      </c>
      <c r="W533" s="165"/>
      <c r="X533" s="165"/>
      <c r="Y533" s="165"/>
      <c r="Z533" s="165"/>
      <c r="AA533" s="165"/>
      <c r="AB533" s="166"/>
      <c r="AMB533" s="1"/>
      <c r="AMC533" s="118"/>
      <c r="AMD533" s="118"/>
      <c r="AME533" s="118"/>
      <c r="AMF533" s="118"/>
      <c r="AMG533" s="118"/>
      <c r="AMH533" s="118"/>
      <c r="AMI533" s="118"/>
      <c r="AMJ533" s="118"/>
      <c r="AMK533" s="118"/>
      <c r="AML533" s="118"/>
    </row>
    <row r="534" s="110" customFormat="true" ht="32.1" hidden="false" customHeight="false" outlineLevel="0" collapsed="false">
      <c r="B534" s="19"/>
      <c r="C534" s="29" t="s">
        <v>230</v>
      </c>
      <c r="D534" s="107" t="n">
        <v>929</v>
      </c>
      <c r="E534" s="160" t="s">
        <v>31</v>
      </c>
      <c r="F534" s="160" t="s">
        <v>22</v>
      </c>
      <c r="G534" s="107" t="s">
        <v>231</v>
      </c>
      <c r="H534" s="163"/>
      <c r="I534" s="164" t="n">
        <f aca="false">SUM(J534:R534)</f>
        <v>1902600</v>
      </c>
      <c r="J534" s="164" t="n">
        <f aca="false">J535</f>
        <v>1601800</v>
      </c>
      <c r="K534" s="165" t="n">
        <f aca="false">K535</f>
        <v>10000</v>
      </c>
      <c r="L534" s="165" t="n">
        <f aca="false">L535</f>
        <v>290800</v>
      </c>
      <c r="M534" s="165" t="n">
        <f aca="false">M535</f>
        <v>0</v>
      </c>
      <c r="N534" s="165" t="n">
        <f aca="false">N535</f>
        <v>0</v>
      </c>
      <c r="O534" s="165" t="n">
        <f aca="false">O535</f>
        <v>0</v>
      </c>
      <c r="P534" s="165" t="n">
        <f aca="false">P535</f>
        <v>0</v>
      </c>
      <c r="Q534" s="165" t="n">
        <f aca="false">Q535</f>
        <v>0</v>
      </c>
      <c r="R534" s="166" t="n">
        <f aca="false">R535</f>
        <v>0</v>
      </c>
      <c r="S534" s="164" t="n">
        <f aca="false">SUM(T534:AB534)</f>
        <v>1902600</v>
      </c>
      <c r="T534" s="164" t="n">
        <f aca="false">T535</f>
        <v>1611800</v>
      </c>
      <c r="U534" s="165" t="n">
        <f aca="false">U535</f>
        <v>0</v>
      </c>
      <c r="V534" s="165" t="n">
        <f aca="false">V535</f>
        <v>290800</v>
      </c>
      <c r="W534" s="165" t="n">
        <f aca="false">W535</f>
        <v>0</v>
      </c>
      <c r="X534" s="165" t="n">
        <f aca="false">X535</f>
        <v>0</v>
      </c>
      <c r="Y534" s="165" t="n">
        <f aca="false">Y535</f>
        <v>0</v>
      </c>
      <c r="Z534" s="165" t="n">
        <f aca="false">Z535</f>
        <v>0</v>
      </c>
      <c r="AA534" s="165" t="n">
        <f aca="false">AA535</f>
        <v>0</v>
      </c>
      <c r="AB534" s="166" t="n">
        <f aca="false">AB535</f>
        <v>0</v>
      </c>
      <c r="AMB534" s="1"/>
      <c r="AMC534" s="118"/>
      <c r="AMD534" s="118"/>
      <c r="AME534" s="118"/>
      <c r="AMF534" s="118"/>
      <c r="AMG534" s="118"/>
      <c r="AMH534" s="118"/>
      <c r="AMI534" s="118"/>
      <c r="AMJ534" s="118"/>
      <c r="AMK534" s="118"/>
      <c r="AML534" s="118"/>
    </row>
    <row r="535" s="110" customFormat="true" ht="32.1" hidden="false" customHeight="false" outlineLevel="0" collapsed="false">
      <c r="B535" s="19"/>
      <c r="C535" s="29" t="s">
        <v>169</v>
      </c>
      <c r="D535" s="107" t="n">
        <v>929</v>
      </c>
      <c r="E535" s="160" t="s">
        <v>31</v>
      </c>
      <c r="F535" s="160" t="s">
        <v>22</v>
      </c>
      <c r="G535" s="107" t="s">
        <v>231</v>
      </c>
      <c r="H535" s="163" t="s">
        <v>201</v>
      </c>
      <c r="I535" s="164" t="n">
        <f aca="false">SUM(J535:R535)</f>
        <v>1902600</v>
      </c>
      <c r="J535" s="164" t="n">
        <v>1601800</v>
      </c>
      <c r="K535" s="165" t="n">
        <v>10000</v>
      </c>
      <c r="L535" s="165" t="n">
        <v>290800</v>
      </c>
      <c r="M535" s="165"/>
      <c r="N535" s="165"/>
      <c r="O535" s="165"/>
      <c r="P535" s="165"/>
      <c r="Q535" s="165"/>
      <c r="R535" s="166"/>
      <c r="S535" s="164" t="n">
        <f aca="false">SUM(T535:AB535)</f>
        <v>1902600</v>
      </c>
      <c r="T535" s="164" t="n">
        <v>1611800</v>
      </c>
      <c r="U535" s="165"/>
      <c r="V535" s="165" t="n">
        <v>290800</v>
      </c>
      <c r="W535" s="165"/>
      <c r="X535" s="165"/>
      <c r="Y535" s="165"/>
      <c r="Z535" s="165"/>
      <c r="AA535" s="165"/>
      <c r="AB535" s="166"/>
      <c r="AMB535" s="1"/>
      <c r="AMC535" s="118"/>
      <c r="AMD535" s="118"/>
      <c r="AME535" s="118"/>
      <c r="AMF535" s="118"/>
      <c r="AMG535" s="118"/>
      <c r="AMH535" s="118"/>
      <c r="AMI535" s="118"/>
      <c r="AMJ535" s="118"/>
      <c r="AMK535" s="118"/>
      <c r="AML535" s="118"/>
    </row>
    <row r="536" s="110" customFormat="true" ht="32.1" hidden="false" customHeight="false" outlineLevel="0" collapsed="false">
      <c r="B536" s="19"/>
      <c r="C536" s="29" t="s">
        <v>232</v>
      </c>
      <c r="D536" s="107" t="n">
        <v>929</v>
      </c>
      <c r="E536" s="160" t="s">
        <v>31</v>
      </c>
      <c r="F536" s="160" t="s">
        <v>22</v>
      </c>
      <c r="G536" s="107" t="n">
        <v>6110100000</v>
      </c>
      <c r="H536" s="163"/>
      <c r="I536" s="164" t="n">
        <f aca="false">SUM(J536:R536)</f>
        <v>600000</v>
      </c>
      <c r="J536" s="164" t="n">
        <f aca="false">J537</f>
        <v>600000</v>
      </c>
      <c r="K536" s="165" t="n">
        <f aca="false">K537</f>
        <v>0</v>
      </c>
      <c r="L536" s="165" t="n">
        <f aca="false">L537</f>
        <v>0</v>
      </c>
      <c r="M536" s="165" t="n">
        <f aca="false">M537</f>
        <v>0</v>
      </c>
      <c r="N536" s="165" t="n">
        <f aca="false">N537</f>
        <v>0</v>
      </c>
      <c r="O536" s="165" t="n">
        <f aca="false">O537</f>
        <v>0</v>
      </c>
      <c r="P536" s="165" t="n">
        <f aca="false">P537</f>
        <v>0</v>
      </c>
      <c r="Q536" s="165" t="n">
        <f aca="false">Q537</f>
        <v>0</v>
      </c>
      <c r="R536" s="166" t="n">
        <f aca="false">R537</f>
        <v>0</v>
      </c>
      <c r="S536" s="164" t="n">
        <f aca="false">SUM(T536:AB536)</f>
        <v>600000</v>
      </c>
      <c r="T536" s="164" t="n">
        <f aca="false">T537</f>
        <v>600000</v>
      </c>
      <c r="U536" s="165" t="n">
        <f aca="false">U537</f>
        <v>0</v>
      </c>
      <c r="V536" s="165" t="n">
        <f aca="false">V537</f>
        <v>0</v>
      </c>
      <c r="W536" s="165" t="n">
        <f aca="false">W537</f>
        <v>0</v>
      </c>
      <c r="X536" s="165" t="n">
        <f aca="false">X537</f>
        <v>0</v>
      </c>
      <c r="Y536" s="165" t="n">
        <f aca="false">Y537</f>
        <v>0</v>
      </c>
      <c r="Z536" s="165" t="n">
        <f aca="false">Z537</f>
        <v>0</v>
      </c>
      <c r="AA536" s="165" t="n">
        <f aca="false">AA537</f>
        <v>0</v>
      </c>
      <c r="AB536" s="166" t="n">
        <f aca="false">AB537</f>
        <v>0</v>
      </c>
      <c r="AMB536" s="1"/>
      <c r="AMC536" s="118"/>
      <c r="AMD536" s="118"/>
      <c r="AME536" s="118"/>
      <c r="AMF536" s="118"/>
      <c r="AMG536" s="118"/>
      <c r="AMH536" s="118"/>
      <c r="AMI536" s="118"/>
      <c r="AMJ536" s="118"/>
      <c r="AMK536" s="118"/>
      <c r="AML536" s="118"/>
    </row>
    <row r="537" s="110" customFormat="true" ht="32.1" hidden="false" customHeight="false" outlineLevel="0" collapsed="false">
      <c r="B537" s="19"/>
      <c r="C537" s="29" t="s">
        <v>135</v>
      </c>
      <c r="D537" s="107" t="n">
        <v>929</v>
      </c>
      <c r="E537" s="160" t="s">
        <v>31</v>
      </c>
      <c r="F537" s="160" t="s">
        <v>22</v>
      </c>
      <c r="G537" s="107" t="n">
        <v>6110100590</v>
      </c>
      <c r="H537" s="163"/>
      <c r="I537" s="164" t="n">
        <f aca="false">SUM(J537:R537)</f>
        <v>600000</v>
      </c>
      <c r="J537" s="164" t="n">
        <f aca="false">J538</f>
        <v>600000</v>
      </c>
      <c r="K537" s="165" t="n">
        <f aca="false">K538</f>
        <v>0</v>
      </c>
      <c r="L537" s="165" t="n">
        <f aca="false">L538</f>
        <v>0</v>
      </c>
      <c r="M537" s="165" t="n">
        <f aca="false">M538</f>
        <v>0</v>
      </c>
      <c r="N537" s="165" t="n">
        <f aca="false">N538</f>
        <v>0</v>
      </c>
      <c r="O537" s="165" t="n">
        <f aca="false">O538</f>
        <v>0</v>
      </c>
      <c r="P537" s="165" t="n">
        <f aca="false">P538</f>
        <v>0</v>
      </c>
      <c r="Q537" s="165" t="n">
        <f aca="false">Q538</f>
        <v>0</v>
      </c>
      <c r="R537" s="166" t="n">
        <f aca="false">R538</f>
        <v>0</v>
      </c>
      <c r="S537" s="164" t="n">
        <f aca="false">SUM(T537:AB537)</f>
        <v>600000</v>
      </c>
      <c r="T537" s="164" t="n">
        <f aca="false">T538</f>
        <v>600000</v>
      </c>
      <c r="U537" s="165" t="n">
        <f aca="false">U538</f>
        <v>0</v>
      </c>
      <c r="V537" s="165" t="n">
        <f aca="false">V538</f>
        <v>0</v>
      </c>
      <c r="W537" s="165" t="n">
        <f aca="false">W538</f>
        <v>0</v>
      </c>
      <c r="X537" s="165" t="n">
        <f aca="false">X538</f>
        <v>0</v>
      </c>
      <c r="Y537" s="165" t="n">
        <f aca="false">Y538</f>
        <v>0</v>
      </c>
      <c r="Z537" s="165" t="n">
        <f aca="false">Z538</f>
        <v>0</v>
      </c>
      <c r="AA537" s="165" t="n">
        <f aca="false">AA538</f>
        <v>0</v>
      </c>
      <c r="AB537" s="166" t="n">
        <f aca="false">AB538</f>
        <v>0</v>
      </c>
      <c r="AMB537" s="1"/>
      <c r="AMC537" s="118"/>
      <c r="AMD537" s="118"/>
      <c r="AME537" s="118"/>
      <c r="AMF537" s="118"/>
      <c r="AMG537" s="118"/>
      <c r="AMH537" s="118"/>
      <c r="AMI537" s="118"/>
      <c r="AMJ537" s="118"/>
      <c r="AMK537" s="118"/>
      <c r="AML537" s="118"/>
    </row>
    <row r="538" s="110" customFormat="true" ht="32.1" hidden="false" customHeight="false" outlineLevel="0" collapsed="false">
      <c r="B538" s="19"/>
      <c r="C538" s="29" t="s">
        <v>169</v>
      </c>
      <c r="D538" s="107" t="n">
        <v>929</v>
      </c>
      <c r="E538" s="160" t="s">
        <v>31</v>
      </c>
      <c r="F538" s="160" t="s">
        <v>22</v>
      </c>
      <c r="G538" s="107" t="n">
        <v>6110100590</v>
      </c>
      <c r="H538" s="163" t="s">
        <v>201</v>
      </c>
      <c r="I538" s="164" t="n">
        <f aca="false">SUM(J538:R538)</f>
        <v>600000</v>
      </c>
      <c r="J538" s="164" t="n">
        <v>600000</v>
      </c>
      <c r="K538" s="165" t="n">
        <v>0</v>
      </c>
      <c r="L538" s="165" t="n">
        <v>0</v>
      </c>
      <c r="M538" s="165" t="n">
        <v>0</v>
      </c>
      <c r="N538" s="165" t="n">
        <v>0</v>
      </c>
      <c r="O538" s="165" t="n">
        <v>0</v>
      </c>
      <c r="P538" s="165" t="n">
        <v>0</v>
      </c>
      <c r="Q538" s="165" t="n">
        <v>0</v>
      </c>
      <c r="R538" s="166" t="n">
        <v>0</v>
      </c>
      <c r="S538" s="164" t="n">
        <f aca="false">SUM(T538:AB538)</f>
        <v>600000</v>
      </c>
      <c r="T538" s="164" t="n">
        <v>600000</v>
      </c>
      <c r="U538" s="165" t="n">
        <v>0</v>
      </c>
      <c r="V538" s="165" t="n">
        <v>0</v>
      </c>
      <c r="W538" s="165" t="n">
        <v>0</v>
      </c>
      <c r="X538" s="165" t="n">
        <v>0</v>
      </c>
      <c r="Y538" s="165" t="n">
        <v>0</v>
      </c>
      <c r="Z538" s="165" t="n">
        <v>0</v>
      </c>
      <c r="AA538" s="165" t="n">
        <v>0</v>
      </c>
      <c r="AB538" s="166" t="n">
        <v>0</v>
      </c>
      <c r="AMB538" s="1"/>
      <c r="AMC538" s="118"/>
      <c r="AMD538" s="118"/>
      <c r="AME538" s="118"/>
      <c r="AMF538" s="118"/>
      <c r="AMG538" s="118"/>
      <c r="AMH538" s="118"/>
      <c r="AMI538" s="118"/>
      <c r="AMJ538" s="118"/>
      <c r="AMK538" s="118"/>
      <c r="AML538" s="118"/>
    </row>
    <row r="539" s="110" customFormat="true" ht="17.35" hidden="false" customHeight="false" outlineLevel="0" collapsed="false">
      <c r="B539" s="19"/>
      <c r="C539" s="29" t="s">
        <v>82</v>
      </c>
      <c r="D539" s="107" t="n">
        <v>929</v>
      </c>
      <c r="E539" s="160" t="s">
        <v>31</v>
      </c>
      <c r="F539" s="160" t="s">
        <v>27</v>
      </c>
      <c r="G539" s="107"/>
      <c r="H539" s="163"/>
      <c r="I539" s="164" t="n">
        <f aca="false">SUM(J539:R539)</f>
        <v>2998600</v>
      </c>
      <c r="J539" s="164" t="n">
        <f aca="false">J540</f>
        <v>2929100</v>
      </c>
      <c r="K539" s="165" t="n">
        <f aca="false">K540</f>
        <v>69500</v>
      </c>
      <c r="L539" s="165" t="n">
        <f aca="false">L540</f>
        <v>0</v>
      </c>
      <c r="M539" s="165" t="n">
        <f aca="false">M540</f>
        <v>0</v>
      </c>
      <c r="N539" s="165" t="n">
        <f aca="false">N540</f>
        <v>0</v>
      </c>
      <c r="O539" s="165" t="n">
        <f aca="false">O540</f>
        <v>0</v>
      </c>
      <c r="P539" s="165" t="n">
        <f aca="false">P540</f>
        <v>0</v>
      </c>
      <c r="Q539" s="165" t="n">
        <f aca="false">Q540</f>
        <v>0</v>
      </c>
      <c r="R539" s="166" t="n">
        <f aca="false">R540</f>
        <v>0</v>
      </c>
      <c r="S539" s="164" t="n">
        <f aca="false">SUM(T539:AB539)</f>
        <v>2953600</v>
      </c>
      <c r="T539" s="164" t="n">
        <f aca="false">T540</f>
        <v>2953600</v>
      </c>
      <c r="U539" s="165" t="n">
        <f aca="false">U540</f>
        <v>0</v>
      </c>
      <c r="V539" s="165" t="n">
        <f aca="false">V540</f>
        <v>0</v>
      </c>
      <c r="W539" s="165" t="n">
        <f aca="false">W540</f>
        <v>0</v>
      </c>
      <c r="X539" s="165" t="n">
        <f aca="false">X540</f>
        <v>0</v>
      </c>
      <c r="Y539" s="165" t="n">
        <f aca="false">Y540</f>
        <v>0</v>
      </c>
      <c r="Z539" s="165" t="n">
        <f aca="false">Z540</f>
        <v>0</v>
      </c>
      <c r="AA539" s="165" t="n">
        <f aca="false">AA540</f>
        <v>0</v>
      </c>
      <c r="AB539" s="166" t="n">
        <f aca="false">AB540</f>
        <v>0</v>
      </c>
      <c r="AMB539" s="1"/>
      <c r="AMC539" s="118"/>
      <c r="AMD539" s="118"/>
      <c r="AME539" s="118"/>
      <c r="AMF539" s="118"/>
      <c r="AMG539" s="118"/>
      <c r="AMH539" s="118"/>
      <c r="AMI539" s="118"/>
      <c r="AMJ539" s="118"/>
      <c r="AMK539" s="118"/>
      <c r="AML539" s="118"/>
    </row>
    <row r="540" s="110" customFormat="true" ht="32.1" hidden="false" customHeight="false" outlineLevel="0" collapsed="false">
      <c r="B540" s="19"/>
      <c r="C540" s="29" t="s">
        <v>102</v>
      </c>
      <c r="D540" s="107" t="n">
        <v>929</v>
      </c>
      <c r="E540" s="160" t="s">
        <v>31</v>
      </c>
      <c r="F540" s="160" t="s">
        <v>27</v>
      </c>
      <c r="G540" s="107" t="n">
        <v>5000000000</v>
      </c>
      <c r="H540" s="163"/>
      <c r="I540" s="164" t="n">
        <f aca="false">SUM(J540:R540)</f>
        <v>2998600</v>
      </c>
      <c r="J540" s="164" t="n">
        <f aca="false">J541</f>
        <v>2929100</v>
      </c>
      <c r="K540" s="165" t="n">
        <f aca="false">K541</f>
        <v>69500</v>
      </c>
      <c r="L540" s="165" t="n">
        <f aca="false">L541</f>
        <v>0</v>
      </c>
      <c r="M540" s="165" t="n">
        <f aca="false">M541</f>
        <v>0</v>
      </c>
      <c r="N540" s="165" t="n">
        <f aca="false">N541</f>
        <v>0</v>
      </c>
      <c r="O540" s="165" t="n">
        <f aca="false">O541</f>
        <v>0</v>
      </c>
      <c r="P540" s="165" t="n">
        <f aca="false">P541</f>
        <v>0</v>
      </c>
      <c r="Q540" s="165" t="n">
        <f aca="false">Q541</f>
        <v>0</v>
      </c>
      <c r="R540" s="166" t="n">
        <f aca="false">R541</f>
        <v>0</v>
      </c>
      <c r="S540" s="164" t="n">
        <f aca="false">SUM(T540:AB540)</f>
        <v>2953600</v>
      </c>
      <c r="T540" s="164" t="n">
        <f aca="false">T541</f>
        <v>2953600</v>
      </c>
      <c r="U540" s="165" t="n">
        <f aca="false">U541</f>
        <v>0</v>
      </c>
      <c r="V540" s="165" t="n">
        <f aca="false">V541</f>
        <v>0</v>
      </c>
      <c r="W540" s="165" t="n">
        <f aca="false">W541</f>
        <v>0</v>
      </c>
      <c r="X540" s="165" t="n">
        <f aca="false">X541</f>
        <v>0</v>
      </c>
      <c r="Y540" s="165" t="n">
        <f aca="false">Y541</f>
        <v>0</v>
      </c>
      <c r="Z540" s="165" t="n">
        <f aca="false">Z541</f>
        <v>0</v>
      </c>
      <c r="AA540" s="165" t="n">
        <f aca="false">AA541</f>
        <v>0</v>
      </c>
      <c r="AB540" s="166" t="n">
        <f aca="false">AB541</f>
        <v>0</v>
      </c>
      <c r="AMB540" s="1"/>
      <c r="AMC540" s="118"/>
      <c r="AMD540" s="118"/>
      <c r="AME540" s="118"/>
      <c r="AMF540" s="118"/>
      <c r="AMG540" s="118"/>
      <c r="AMH540" s="118"/>
      <c r="AMI540" s="118"/>
      <c r="AMJ540" s="118"/>
      <c r="AMK540" s="118"/>
      <c r="AML540" s="118"/>
    </row>
    <row r="541" s="110" customFormat="true" ht="32.1" hidden="false" customHeight="false" outlineLevel="0" collapsed="false">
      <c r="B541" s="19"/>
      <c r="C541" s="29" t="s">
        <v>110</v>
      </c>
      <c r="D541" s="107" t="n">
        <v>929</v>
      </c>
      <c r="E541" s="160" t="s">
        <v>31</v>
      </c>
      <c r="F541" s="160" t="s">
        <v>27</v>
      </c>
      <c r="G541" s="107" t="n">
        <v>5020000000</v>
      </c>
      <c r="H541" s="163"/>
      <c r="I541" s="164" t="n">
        <f aca="false">SUM(J541:R541)</f>
        <v>2998600</v>
      </c>
      <c r="J541" s="164" t="n">
        <f aca="false">J542</f>
        <v>2929100</v>
      </c>
      <c r="K541" s="165" t="n">
        <f aca="false">K542</f>
        <v>69500</v>
      </c>
      <c r="L541" s="165" t="n">
        <f aca="false">L542</f>
        <v>0</v>
      </c>
      <c r="M541" s="165" t="n">
        <f aca="false">M542</f>
        <v>0</v>
      </c>
      <c r="N541" s="165" t="n">
        <f aca="false">N542</f>
        <v>0</v>
      </c>
      <c r="O541" s="165" t="n">
        <f aca="false">O542</f>
        <v>0</v>
      </c>
      <c r="P541" s="165" t="n">
        <f aca="false">P542</f>
        <v>0</v>
      </c>
      <c r="Q541" s="165" t="n">
        <f aca="false">Q542</f>
        <v>0</v>
      </c>
      <c r="R541" s="166" t="n">
        <f aca="false">R542</f>
        <v>0</v>
      </c>
      <c r="S541" s="164" t="n">
        <f aca="false">SUM(T541:AB541)</f>
        <v>2953600</v>
      </c>
      <c r="T541" s="164" t="n">
        <f aca="false">T542</f>
        <v>2953600</v>
      </c>
      <c r="U541" s="165" t="n">
        <f aca="false">U542</f>
        <v>0</v>
      </c>
      <c r="V541" s="165" t="n">
        <f aca="false">V542</f>
        <v>0</v>
      </c>
      <c r="W541" s="165" t="n">
        <f aca="false">W542</f>
        <v>0</v>
      </c>
      <c r="X541" s="165" t="n">
        <f aca="false">X542</f>
        <v>0</v>
      </c>
      <c r="Y541" s="165" t="n">
        <f aca="false">Y542</f>
        <v>0</v>
      </c>
      <c r="Z541" s="165" t="n">
        <f aca="false">Z542</f>
        <v>0</v>
      </c>
      <c r="AA541" s="165" t="n">
        <f aca="false">AA542</f>
        <v>0</v>
      </c>
      <c r="AB541" s="166" t="n">
        <f aca="false">AB542</f>
        <v>0</v>
      </c>
      <c r="AMB541" s="1"/>
      <c r="AMC541" s="118"/>
      <c r="AMD541" s="118"/>
      <c r="AME541" s="118"/>
      <c r="AMF541" s="118"/>
      <c r="AMG541" s="118"/>
      <c r="AMH541" s="118"/>
      <c r="AMI541" s="118"/>
      <c r="AMJ541" s="118"/>
      <c r="AMK541" s="118"/>
      <c r="AML541" s="118"/>
    </row>
    <row r="542" s="110" customFormat="true" ht="35.8" hidden="false" customHeight="true" outlineLevel="0" collapsed="false">
      <c r="B542" s="19"/>
      <c r="C542" s="29" t="s">
        <v>366</v>
      </c>
      <c r="D542" s="107" t="n">
        <v>929</v>
      </c>
      <c r="E542" s="160" t="s">
        <v>31</v>
      </c>
      <c r="F542" s="160" t="s">
        <v>27</v>
      </c>
      <c r="G542" s="107" t="n">
        <v>5020000190</v>
      </c>
      <c r="H542" s="163"/>
      <c r="I542" s="164" t="n">
        <f aca="false">SUM(J542:R542)</f>
        <v>2998600</v>
      </c>
      <c r="J542" s="164" t="n">
        <f aca="false">J543+J544</f>
        <v>2929100</v>
      </c>
      <c r="K542" s="165" t="n">
        <f aca="false">K543+K544</f>
        <v>69500</v>
      </c>
      <c r="L542" s="165" t="n">
        <f aca="false">L543+L544</f>
        <v>0</v>
      </c>
      <c r="M542" s="165" t="n">
        <f aca="false">M543+M544</f>
        <v>0</v>
      </c>
      <c r="N542" s="165" t="n">
        <f aca="false">N543+N544</f>
        <v>0</v>
      </c>
      <c r="O542" s="165" t="n">
        <f aca="false">O543+O544</f>
        <v>0</v>
      </c>
      <c r="P542" s="165" t="n">
        <f aca="false">P543+P544</f>
        <v>0</v>
      </c>
      <c r="Q542" s="165" t="n">
        <f aca="false">Q543+Q544</f>
        <v>0</v>
      </c>
      <c r="R542" s="166" t="n">
        <f aca="false">R543+R544</f>
        <v>0</v>
      </c>
      <c r="S542" s="164" t="n">
        <f aca="false">SUM(T542:AB542)</f>
        <v>2953600</v>
      </c>
      <c r="T542" s="164" t="n">
        <f aca="false">T543+T544</f>
        <v>2953600</v>
      </c>
      <c r="U542" s="165" t="n">
        <f aca="false">U543+U544</f>
        <v>0</v>
      </c>
      <c r="V542" s="165" t="n">
        <f aca="false">V543+V544</f>
        <v>0</v>
      </c>
      <c r="W542" s="165" t="n">
        <f aca="false">W543+W544</f>
        <v>0</v>
      </c>
      <c r="X542" s="165" t="n">
        <f aca="false">X543+X544</f>
        <v>0</v>
      </c>
      <c r="Y542" s="165" t="n">
        <f aca="false">Y543+Y544</f>
        <v>0</v>
      </c>
      <c r="Z542" s="165" t="n">
        <f aca="false">Z543+Z544</f>
        <v>0</v>
      </c>
      <c r="AA542" s="165" t="n">
        <f aca="false">AA543+AA544</f>
        <v>0</v>
      </c>
      <c r="AB542" s="166" t="n">
        <f aca="false">AB543+AB544</f>
        <v>0</v>
      </c>
      <c r="AMB542" s="1"/>
      <c r="AMC542" s="118"/>
      <c r="AMD542" s="118"/>
      <c r="AME542" s="118"/>
      <c r="AMF542" s="118"/>
      <c r="AMG542" s="118"/>
      <c r="AMH542" s="118"/>
      <c r="AMI542" s="118"/>
      <c r="AMJ542" s="118"/>
      <c r="AMK542" s="118"/>
      <c r="AML542" s="118"/>
    </row>
    <row r="543" s="110" customFormat="true" ht="64.15" hidden="false" customHeight="false" outlineLevel="0" collapsed="false">
      <c r="B543" s="19"/>
      <c r="C543" s="29" t="s">
        <v>105</v>
      </c>
      <c r="D543" s="107" t="n">
        <v>929</v>
      </c>
      <c r="E543" s="160" t="s">
        <v>31</v>
      </c>
      <c r="F543" s="160" t="s">
        <v>27</v>
      </c>
      <c r="G543" s="107" t="n">
        <v>5020000190</v>
      </c>
      <c r="H543" s="163" t="s">
        <v>106</v>
      </c>
      <c r="I543" s="164" t="n">
        <f aca="false">SUM(J543:R543)</f>
        <v>2998600</v>
      </c>
      <c r="J543" s="164" t="n">
        <v>2927600</v>
      </c>
      <c r="K543" s="165" t="n">
        <v>71000</v>
      </c>
      <c r="L543" s="165"/>
      <c r="M543" s="165"/>
      <c r="N543" s="165"/>
      <c r="O543" s="165"/>
      <c r="P543" s="165"/>
      <c r="Q543" s="165"/>
      <c r="R543" s="166"/>
      <c r="S543" s="164" t="n">
        <f aca="false">SUM(T543:AB543)</f>
        <v>2953600</v>
      </c>
      <c r="T543" s="164" t="n">
        <v>2953600</v>
      </c>
      <c r="U543" s="165"/>
      <c r="V543" s="165"/>
      <c r="W543" s="165"/>
      <c r="X543" s="165"/>
      <c r="Y543" s="165"/>
      <c r="Z543" s="165"/>
      <c r="AA543" s="165"/>
      <c r="AB543" s="166"/>
      <c r="AMB543" s="1"/>
      <c r="AMC543" s="118"/>
      <c r="AMD543" s="118"/>
      <c r="AME543" s="118"/>
      <c r="AMF543" s="118"/>
      <c r="AMG543" s="118"/>
      <c r="AMH543" s="118"/>
      <c r="AMI543" s="118"/>
      <c r="AMJ543" s="118"/>
      <c r="AMK543" s="118"/>
      <c r="AML543" s="118"/>
    </row>
    <row r="544" s="110" customFormat="true" ht="17.35" hidden="true" customHeight="false" outlineLevel="0" collapsed="false">
      <c r="B544" s="19"/>
      <c r="C544" s="29" t="s">
        <v>111</v>
      </c>
      <c r="D544" s="107" t="n">
        <v>929</v>
      </c>
      <c r="E544" s="160" t="s">
        <v>31</v>
      </c>
      <c r="F544" s="160" t="s">
        <v>27</v>
      </c>
      <c r="G544" s="107" t="n">
        <v>5020000190</v>
      </c>
      <c r="H544" s="163" t="s">
        <v>112</v>
      </c>
      <c r="I544" s="164" t="n">
        <f aca="false">SUM(J544:R544)</f>
        <v>0</v>
      </c>
      <c r="J544" s="164" t="n">
        <v>1500</v>
      </c>
      <c r="K544" s="165" t="n">
        <v>-1500</v>
      </c>
      <c r="L544" s="165"/>
      <c r="M544" s="165"/>
      <c r="N544" s="165"/>
      <c r="O544" s="165"/>
      <c r="P544" s="165"/>
      <c r="Q544" s="165"/>
      <c r="R544" s="166"/>
      <c r="S544" s="164" t="n">
        <f aca="false">SUM(T544:AB544)</f>
        <v>0</v>
      </c>
      <c r="T544" s="164"/>
      <c r="U544" s="165"/>
      <c r="V544" s="165"/>
      <c r="W544" s="165"/>
      <c r="X544" s="165"/>
      <c r="Y544" s="165"/>
      <c r="Z544" s="165"/>
      <c r="AA544" s="165"/>
      <c r="AB544" s="166"/>
      <c r="AMB544" s="1"/>
      <c r="AMC544" s="118"/>
      <c r="AMD544" s="118"/>
      <c r="AME544" s="118"/>
      <c r="AMF544" s="118"/>
      <c r="AMG544" s="118"/>
      <c r="AMH544" s="118"/>
      <c r="AMI544" s="118"/>
      <c r="AMJ544" s="118"/>
      <c r="AMK544" s="118"/>
      <c r="AML544" s="118"/>
    </row>
    <row r="545" s="131" customFormat="true" ht="48.2" hidden="false" customHeight="false" outlineLevel="0" collapsed="false">
      <c r="B545" s="168" t="s">
        <v>84</v>
      </c>
      <c r="C545" s="20" t="s">
        <v>367</v>
      </c>
      <c r="D545" s="20" t="n">
        <v>934</v>
      </c>
      <c r="E545" s="170"/>
      <c r="F545" s="170"/>
      <c r="G545" s="171"/>
      <c r="H545" s="132"/>
      <c r="I545" s="156" t="n">
        <f aca="false">SUM(J545:R545)</f>
        <v>22233900</v>
      </c>
      <c r="J545" s="156" t="n">
        <f aca="false">J552+J546</f>
        <v>18478700</v>
      </c>
      <c r="K545" s="157" t="n">
        <f aca="false">K552+K546</f>
        <v>3755200</v>
      </c>
      <c r="L545" s="157" t="n">
        <f aca="false">L552+L546</f>
        <v>0</v>
      </c>
      <c r="M545" s="157" t="n">
        <f aca="false">M552+M546</f>
        <v>0</v>
      </c>
      <c r="N545" s="157" t="n">
        <f aca="false">N552+N546</f>
        <v>0</v>
      </c>
      <c r="O545" s="157" t="n">
        <f aca="false">O552+O546</f>
        <v>0</v>
      </c>
      <c r="P545" s="157" t="n">
        <f aca="false">P552+P546</f>
        <v>0</v>
      </c>
      <c r="Q545" s="157" t="n">
        <f aca="false">Q552+Q546</f>
        <v>0</v>
      </c>
      <c r="R545" s="158" t="n">
        <f aca="false">R552+R546</f>
        <v>0</v>
      </c>
      <c r="S545" s="156" t="n">
        <f aca="false">SUM(T545:AB545)</f>
        <v>21925000</v>
      </c>
      <c r="T545" s="156" t="n">
        <f aca="false">T552+T546</f>
        <v>21925000</v>
      </c>
      <c r="U545" s="157" t="n">
        <f aca="false">U552+U546</f>
        <v>0</v>
      </c>
      <c r="V545" s="157" t="n">
        <f aca="false">V552+V546</f>
        <v>0</v>
      </c>
      <c r="W545" s="157" t="n">
        <f aca="false">W552+W546</f>
        <v>0</v>
      </c>
      <c r="X545" s="157" t="n">
        <f aca="false">X552+X546</f>
        <v>0</v>
      </c>
      <c r="Y545" s="157" t="n">
        <f aca="false">Y552+Y546</f>
        <v>0</v>
      </c>
      <c r="Z545" s="157" t="n">
        <f aca="false">Z552+Z546</f>
        <v>0</v>
      </c>
      <c r="AA545" s="157" t="n">
        <f aca="false">AA552+AA546</f>
        <v>0</v>
      </c>
      <c r="AB545" s="158" t="n">
        <f aca="false">AB552+AB546</f>
        <v>0</v>
      </c>
      <c r="AMB545" s="32"/>
      <c r="AMC545" s="32"/>
      <c r="AMD545" s="32"/>
      <c r="AME545" s="32"/>
      <c r="AMF545" s="32"/>
      <c r="AMG545" s="32"/>
      <c r="AMH545" s="32"/>
      <c r="AMI545" s="32"/>
      <c r="AMJ545" s="32"/>
      <c r="AMK545" s="118"/>
      <c r="AML545" s="118"/>
    </row>
    <row r="546" s="131" customFormat="true" ht="17.35" hidden="false" customHeight="false" outlineLevel="0" collapsed="false">
      <c r="B546" s="132"/>
      <c r="C546" s="29" t="s">
        <v>17</v>
      </c>
      <c r="D546" s="107" t="n">
        <v>934</v>
      </c>
      <c r="E546" s="160" t="s">
        <v>18</v>
      </c>
      <c r="F546" s="160" t="s">
        <v>86</v>
      </c>
      <c r="G546" s="107"/>
      <c r="H546" s="163"/>
      <c r="I546" s="164" t="n">
        <f aca="false">SUM(J546:R546)</f>
        <v>300000</v>
      </c>
      <c r="J546" s="164" t="n">
        <f aca="false">J547</f>
        <v>600000</v>
      </c>
      <c r="K546" s="165" t="n">
        <f aca="false">K547</f>
        <v>-300000</v>
      </c>
      <c r="L546" s="165" t="n">
        <f aca="false">L547</f>
        <v>0</v>
      </c>
      <c r="M546" s="165" t="n">
        <f aca="false">M547</f>
        <v>0</v>
      </c>
      <c r="N546" s="165" t="n">
        <f aca="false">N547</f>
        <v>0</v>
      </c>
      <c r="O546" s="165" t="n">
        <f aca="false">O547</f>
        <v>0</v>
      </c>
      <c r="P546" s="165" t="n">
        <f aca="false">P547</f>
        <v>0</v>
      </c>
      <c r="Q546" s="165" t="n">
        <f aca="false">Q547</f>
        <v>0</v>
      </c>
      <c r="R546" s="166" t="n">
        <f aca="false">R547</f>
        <v>0</v>
      </c>
      <c r="S546" s="164" t="n">
        <f aca="false">SUM(T546:AB546)</f>
        <v>300000</v>
      </c>
      <c r="T546" s="164" t="n">
        <f aca="false">T547</f>
        <v>300000</v>
      </c>
      <c r="U546" s="165" t="n">
        <f aca="false">U547</f>
        <v>0</v>
      </c>
      <c r="V546" s="165" t="n">
        <f aca="false">V547</f>
        <v>0</v>
      </c>
      <c r="W546" s="165" t="n">
        <f aca="false">W547</f>
        <v>0</v>
      </c>
      <c r="X546" s="165" t="n">
        <f aca="false">X547</f>
        <v>0</v>
      </c>
      <c r="Y546" s="165" t="n">
        <f aca="false">Y547</f>
        <v>0</v>
      </c>
      <c r="Z546" s="165" t="n">
        <f aca="false">Z547</f>
        <v>0</v>
      </c>
      <c r="AA546" s="165" t="n">
        <f aca="false">AA547</f>
        <v>0</v>
      </c>
      <c r="AB546" s="166" t="n">
        <f aca="false">AB547</f>
        <v>0</v>
      </c>
      <c r="AMB546" s="1"/>
      <c r="AMC546" s="118"/>
      <c r="AMD546" s="118"/>
      <c r="AME546" s="118"/>
      <c r="AMF546" s="118"/>
      <c r="AMG546" s="118"/>
      <c r="AMH546" s="118"/>
      <c r="AMI546" s="118"/>
      <c r="AMJ546" s="118"/>
      <c r="AMK546" s="118"/>
      <c r="AML546" s="118"/>
    </row>
    <row r="547" s="131" customFormat="true" ht="17.35" hidden="false" customHeight="false" outlineLevel="0" collapsed="false">
      <c r="B547" s="132"/>
      <c r="C547" s="29" t="s">
        <v>33</v>
      </c>
      <c r="D547" s="107" t="n">
        <v>934</v>
      </c>
      <c r="E547" s="160" t="s">
        <v>18</v>
      </c>
      <c r="F547" s="160" t="s">
        <v>34</v>
      </c>
      <c r="G547" s="107"/>
      <c r="H547" s="163"/>
      <c r="I547" s="164" t="n">
        <f aca="false">SUM(J547:R547)</f>
        <v>300000</v>
      </c>
      <c r="J547" s="164" t="n">
        <f aca="false">J548</f>
        <v>600000</v>
      </c>
      <c r="K547" s="165" t="n">
        <f aca="false">K548</f>
        <v>-300000</v>
      </c>
      <c r="L547" s="165" t="n">
        <f aca="false">L548</f>
        <v>0</v>
      </c>
      <c r="M547" s="165" t="n">
        <f aca="false">M548</f>
        <v>0</v>
      </c>
      <c r="N547" s="165" t="n">
        <f aca="false">N548</f>
        <v>0</v>
      </c>
      <c r="O547" s="165" t="n">
        <f aca="false">O548</f>
        <v>0</v>
      </c>
      <c r="P547" s="165" t="n">
        <f aca="false">P548</f>
        <v>0</v>
      </c>
      <c r="Q547" s="165" t="n">
        <f aca="false">Q548</f>
        <v>0</v>
      </c>
      <c r="R547" s="166" t="n">
        <f aca="false">R548</f>
        <v>0</v>
      </c>
      <c r="S547" s="164" t="n">
        <f aca="false">SUM(T547:AB547)</f>
        <v>300000</v>
      </c>
      <c r="T547" s="164" t="n">
        <f aca="false">T548</f>
        <v>300000</v>
      </c>
      <c r="U547" s="165" t="n">
        <f aca="false">U548</f>
        <v>0</v>
      </c>
      <c r="V547" s="165" t="n">
        <f aca="false">V548</f>
        <v>0</v>
      </c>
      <c r="W547" s="165" t="n">
        <f aca="false">W548</f>
        <v>0</v>
      </c>
      <c r="X547" s="165" t="n">
        <f aca="false">X548</f>
        <v>0</v>
      </c>
      <c r="Y547" s="165" t="n">
        <f aca="false">Y548</f>
        <v>0</v>
      </c>
      <c r="Z547" s="165" t="n">
        <f aca="false">Z548</f>
        <v>0</v>
      </c>
      <c r="AA547" s="165" t="n">
        <f aca="false">AA548</f>
        <v>0</v>
      </c>
      <c r="AB547" s="166" t="n">
        <f aca="false">AB548</f>
        <v>0</v>
      </c>
      <c r="AMB547" s="1"/>
      <c r="AMC547" s="118"/>
      <c r="AMD547" s="118"/>
      <c r="AME547" s="118"/>
      <c r="AMF547" s="118"/>
      <c r="AMG547" s="118"/>
      <c r="AMH547" s="118"/>
      <c r="AMI547" s="118"/>
      <c r="AMJ547" s="118"/>
      <c r="AMK547" s="118"/>
      <c r="AML547" s="118"/>
    </row>
    <row r="548" s="131" customFormat="true" ht="32.1" hidden="false" customHeight="false" outlineLevel="0" collapsed="false">
      <c r="B548" s="132"/>
      <c r="C548" s="29" t="s">
        <v>102</v>
      </c>
      <c r="D548" s="107" t="n">
        <v>934</v>
      </c>
      <c r="E548" s="160" t="s">
        <v>18</v>
      </c>
      <c r="F548" s="160" t="s">
        <v>34</v>
      </c>
      <c r="G548" s="107" t="n">
        <v>500000000</v>
      </c>
      <c r="H548" s="163"/>
      <c r="I548" s="164" t="n">
        <f aca="false">SUM(J548:R548)</f>
        <v>300000</v>
      </c>
      <c r="J548" s="164" t="n">
        <f aca="false">J549</f>
        <v>600000</v>
      </c>
      <c r="K548" s="165" t="n">
        <f aca="false">K549</f>
        <v>-300000</v>
      </c>
      <c r="L548" s="165" t="n">
        <f aca="false">L549</f>
        <v>0</v>
      </c>
      <c r="M548" s="165" t="n">
        <f aca="false">M549</f>
        <v>0</v>
      </c>
      <c r="N548" s="165" t="n">
        <f aca="false">N549</f>
        <v>0</v>
      </c>
      <c r="O548" s="165" t="n">
        <f aca="false">O549</f>
        <v>0</v>
      </c>
      <c r="P548" s="165" t="n">
        <f aca="false">P549</f>
        <v>0</v>
      </c>
      <c r="Q548" s="165" t="n">
        <f aca="false">Q549</f>
        <v>0</v>
      </c>
      <c r="R548" s="166" t="n">
        <f aca="false">R549</f>
        <v>0</v>
      </c>
      <c r="S548" s="164" t="n">
        <f aca="false">SUM(T548:AB548)</f>
        <v>300000</v>
      </c>
      <c r="T548" s="164" t="n">
        <f aca="false">T549</f>
        <v>300000</v>
      </c>
      <c r="U548" s="165" t="n">
        <f aca="false">U549</f>
        <v>0</v>
      </c>
      <c r="V548" s="165" t="n">
        <f aca="false">V549</f>
        <v>0</v>
      </c>
      <c r="W548" s="165" t="n">
        <f aca="false">W549</f>
        <v>0</v>
      </c>
      <c r="X548" s="165" t="n">
        <f aca="false">X549</f>
        <v>0</v>
      </c>
      <c r="Y548" s="165" t="n">
        <f aca="false">Y549</f>
        <v>0</v>
      </c>
      <c r="Z548" s="165" t="n">
        <f aca="false">Z549</f>
        <v>0</v>
      </c>
      <c r="AA548" s="165" t="n">
        <f aca="false">AA549</f>
        <v>0</v>
      </c>
      <c r="AB548" s="166" t="n">
        <f aca="false">AB549</f>
        <v>0</v>
      </c>
      <c r="AMB548" s="1"/>
      <c r="AMC548" s="118"/>
      <c r="AMD548" s="118"/>
      <c r="AME548" s="118"/>
      <c r="AMF548" s="118"/>
      <c r="AMG548" s="118"/>
      <c r="AMH548" s="118"/>
      <c r="AMI548" s="118"/>
      <c r="AMJ548" s="118"/>
      <c r="AMK548" s="118"/>
      <c r="AML548" s="118"/>
    </row>
    <row r="549" s="131" customFormat="true" ht="32.1" hidden="false" customHeight="false" outlineLevel="0" collapsed="false">
      <c r="B549" s="132"/>
      <c r="C549" s="29" t="s">
        <v>121</v>
      </c>
      <c r="D549" s="107" t="n">
        <v>934</v>
      </c>
      <c r="E549" s="160" t="s">
        <v>18</v>
      </c>
      <c r="F549" s="160" t="s">
        <v>34</v>
      </c>
      <c r="G549" s="107" t="n">
        <v>5030000000</v>
      </c>
      <c r="H549" s="163"/>
      <c r="I549" s="164" t="n">
        <f aca="false">SUM(J549:R549)</f>
        <v>300000</v>
      </c>
      <c r="J549" s="164" t="n">
        <f aca="false">J550</f>
        <v>600000</v>
      </c>
      <c r="K549" s="165" t="n">
        <f aca="false">K550</f>
        <v>-300000</v>
      </c>
      <c r="L549" s="165" t="n">
        <f aca="false">L550</f>
        <v>0</v>
      </c>
      <c r="M549" s="165" t="n">
        <f aca="false">M550</f>
        <v>0</v>
      </c>
      <c r="N549" s="165" t="n">
        <f aca="false">N550</f>
        <v>0</v>
      </c>
      <c r="O549" s="165" t="n">
        <f aca="false">O550</f>
        <v>0</v>
      </c>
      <c r="P549" s="165" t="n">
        <f aca="false">P550</f>
        <v>0</v>
      </c>
      <c r="Q549" s="165" t="n">
        <f aca="false">Q550</f>
        <v>0</v>
      </c>
      <c r="R549" s="166" t="n">
        <f aca="false">R550</f>
        <v>0</v>
      </c>
      <c r="S549" s="164" t="n">
        <f aca="false">SUM(T549:AB549)</f>
        <v>300000</v>
      </c>
      <c r="T549" s="164" t="n">
        <f aca="false">T550</f>
        <v>300000</v>
      </c>
      <c r="U549" s="165" t="n">
        <f aca="false">U550</f>
        <v>0</v>
      </c>
      <c r="V549" s="165" t="n">
        <f aca="false">V550</f>
        <v>0</v>
      </c>
      <c r="W549" s="165" t="n">
        <f aca="false">W550</f>
        <v>0</v>
      </c>
      <c r="X549" s="165" t="n">
        <f aca="false">X550</f>
        <v>0</v>
      </c>
      <c r="Y549" s="165" t="n">
        <f aca="false">Y550</f>
        <v>0</v>
      </c>
      <c r="Z549" s="165" t="n">
        <f aca="false">Z550</f>
        <v>0</v>
      </c>
      <c r="AA549" s="165" t="n">
        <f aca="false">AA550</f>
        <v>0</v>
      </c>
      <c r="AB549" s="166" t="n">
        <f aca="false">AB550</f>
        <v>0</v>
      </c>
      <c r="AMB549" s="1"/>
      <c r="AMC549" s="118"/>
      <c r="AMD549" s="118"/>
      <c r="AME549" s="118"/>
      <c r="AMF549" s="118"/>
      <c r="AMG549" s="118"/>
      <c r="AMH549" s="118"/>
      <c r="AMI549" s="118"/>
      <c r="AMJ549" s="118"/>
      <c r="AMK549" s="118"/>
      <c r="AML549" s="118"/>
    </row>
    <row r="550" s="131" customFormat="true" ht="32.1" hidden="false" customHeight="false" outlineLevel="0" collapsed="false">
      <c r="B550" s="132"/>
      <c r="C550" s="29" t="s">
        <v>122</v>
      </c>
      <c r="D550" s="107" t="n">
        <v>934</v>
      </c>
      <c r="E550" s="160" t="s">
        <v>18</v>
      </c>
      <c r="F550" s="160" t="s">
        <v>34</v>
      </c>
      <c r="G550" s="107" t="n">
        <v>5030010030</v>
      </c>
      <c r="H550" s="163"/>
      <c r="I550" s="164" t="n">
        <f aca="false">SUM(J550:R550)</f>
        <v>300000</v>
      </c>
      <c r="J550" s="164" t="n">
        <f aca="false">J551</f>
        <v>600000</v>
      </c>
      <c r="K550" s="165" t="n">
        <f aca="false">K551</f>
        <v>-300000</v>
      </c>
      <c r="L550" s="165" t="n">
        <f aca="false">L551</f>
        <v>0</v>
      </c>
      <c r="M550" s="165" t="n">
        <f aca="false">M551</f>
        <v>0</v>
      </c>
      <c r="N550" s="165" t="n">
        <f aca="false">N551</f>
        <v>0</v>
      </c>
      <c r="O550" s="165" t="n">
        <f aca="false">O551</f>
        <v>0</v>
      </c>
      <c r="P550" s="165" t="n">
        <f aca="false">P551</f>
        <v>0</v>
      </c>
      <c r="Q550" s="165" t="n">
        <f aca="false">Q551</f>
        <v>0</v>
      </c>
      <c r="R550" s="166" t="n">
        <f aca="false">R551</f>
        <v>0</v>
      </c>
      <c r="S550" s="164" t="n">
        <f aca="false">SUM(T550:AB550)</f>
        <v>300000</v>
      </c>
      <c r="T550" s="164" t="n">
        <f aca="false">T551</f>
        <v>300000</v>
      </c>
      <c r="U550" s="165" t="n">
        <f aca="false">U551</f>
        <v>0</v>
      </c>
      <c r="V550" s="165" t="n">
        <f aca="false">V551</f>
        <v>0</v>
      </c>
      <c r="W550" s="165" t="n">
        <f aca="false">W551</f>
        <v>0</v>
      </c>
      <c r="X550" s="165" t="n">
        <f aca="false">X551</f>
        <v>0</v>
      </c>
      <c r="Y550" s="165" t="n">
        <f aca="false">Y551</f>
        <v>0</v>
      </c>
      <c r="Z550" s="165" t="n">
        <f aca="false">Z551</f>
        <v>0</v>
      </c>
      <c r="AA550" s="165" t="n">
        <f aca="false">AA551</f>
        <v>0</v>
      </c>
      <c r="AB550" s="166" t="n">
        <f aca="false">AB551</f>
        <v>0</v>
      </c>
      <c r="AMB550" s="1"/>
      <c r="AMC550" s="118"/>
      <c r="AMD550" s="118"/>
      <c r="AME550" s="118"/>
      <c r="AMF550" s="118"/>
      <c r="AMG550" s="118"/>
      <c r="AMH550" s="118"/>
      <c r="AMI550" s="118"/>
      <c r="AMJ550" s="118"/>
      <c r="AMK550" s="118"/>
      <c r="AML550" s="118"/>
    </row>
    <row r="551" s="131" customFormat="true" ht="32.1" hidden="false" customHeight="false" outlineLevel="0" collapsed="false">
      <c r="B551" s="132"/>
      <c r="C551" s="29" t="s">
        <v>108</v>
      </c>
      <c r="D551" s="107" t="n">
        <v>934</v>
      </c>
      <c r="E551" s="160" t="s">
        <v>18</v>
      </c>
      <c r="F551" s="160" t="s">
        <v>34</v>
      </c>
      <c r="G551" s="107" t="n">
        <v>5030010030</v>
      </c>
      <c r="H551" s="163" t="s">
        <v>109</v>
      </c>
      <c r="I551" s="164" t="n">
        <f aca="false">SUM(J551:R551)</f>
        <v>300000</v>
      </c>
      <c r="J551" s="164" t="n">
        <v>600000</v>
      </c>
      <c r="K551" s="165" t="n">
        <v>-300000</v>
      </c>
      <c r="L551" s="165"/>
      <c r="M551" s="165"/>
      <c r="N551" s="165"/>
      <c r="O551" s="165"/>
      <c r="P551" s="165"/>
      <c r="Q551" s="165"/>
      <c r="R551" s="166"/>
      <c r="S551" s="164" t="n">
        <f aca="false">SUM(T551:AB551)</f>
        <v>300000</v>
      </c>
      <c r="T551" s="164" t="n">
        <v>300000</v>
      </c>
      <c r="U551" s="165"/>
      <c r="V551" s="165"/>
      <c r="W551" s="165"/>
      <c r="X551" s="165"/>
      <c r="Y551" s="165"/>
      <c r="Z551" s="165"/>
      <c r="AA551" s="165"/>
      <c r="AB551" s="166"/>
      <c r="AMB551" s="1"/>
      <c r="AMC551" s="118"/>
      <c r="AMD551" s="118"/>
      <c r="AME551" s="118"/>
      <c r="AMF551" s="118"/>
      <c r="AMG551" s="118"/>
      <c r="AMH551" s="118"/>
      <c r="AMI551" s="118"/>
      <c r="AMJ551" s="118"/>
      <c r="AMK551" s="118"/>
      <c r="AML551" s="118"/>
    </row>
    <row r="552" s="110" customFormat="true" ht="17.35" hidden="false" customHeight="false" outlineLevel="0" collapsed="false">
      <c r="B552" s="163"/>
      <c r="C552" s="29" t="s">
        <v>56</v>
      </c>
      <c r="D552" s="107" t="n">
        <v>934</v>
      </c>
      <c r="E552" s="160" t="s">
        <v>57</v>
      </c>
      <c r="F552" s="160" t="s">
        <v>86</v>
      </c>
      <c r="G552" s="107"/>
      <c r="H552" s="163"/>
      <c r="I552" s="164" t="n">
        <f aca="false">SUM(J552:R552)</f>
        <v>21933900</v>
      </c>
      <c r="J552" s="164" t="n">
        <f aca="false">J553+J583</f>
        <v>17878700</v>
      </c>
      <c r="K552" s="165" t="n">
        <f aca="false">K553+K583</f>
        <v>4055200</v>
      </c>
      <c r="L552" s="165" t="n">
        <f aca="false">L553+L583</f>
        <v>0</v>
      </c>
      <c r="M552" s="165" t="n">
        <f aca="false">M553+M583</f>
        <v>0</v>
      </c>
      <c r="N552" s="165" t="n">
        <f aca="false">N553+N583</f>
        <v>0</v>
      </c>
      <c r="O552" s="165" t="n">
        <f aca="false">O553+O583</f>
        <v>0</v>
      </c>
      <c r="P552" s="165" t="n">
        <f aca="false">P553+P583</f>
        <v>0</v>
      </c>
      <c r="Q552" s="165" t="n">
        <f aca="false">Q553+Q583</f>
        <v>0</v>
      </c>
      <c r="R552" s="166" t="n">
        <f aca="false">R553+R583</f>
        <v>0</v>
      </c>
      <c r="S552" s="164" t="n">
        <f aca="false">SUM(T552:AB552)</f>
        <v>21625000</v>
      </c>
      <c r="T552" s="164" t="n">
        <f aca="false">T553+T583</f>
        <v>21625000</v>
      </c>
      <c r="U552" s="165" t="n">
        <f aca="false">U553+U583</f>
        <v>0</v>
      </c>
      <c r="V552" s="165" t="n">
        <f aca="false">V553+V583</f>
        <v>0</v>
      </c>
      <c r="W552" s="165" t="n">
        <f aca="false">W553+W583</f>
        <v>0</v>
      </c>
      <c r="X552" s="165" t="n">
        <f aca="false">X553+X583</f>
        <v>0</v>
      </c>
      <c r="Y552" s="165" t="n">
        <f aca="false">Y553+Y583</f>
        <v>0</v>
      </c>
      <c r="Z552" s="165" t="n">
        <f aca="false">Z553+Z583</f>
        <v>0</v>
      </c>
      <c r="AA552" s="165" t="n">
        <f aca="false">AA553+AA583</f>
        <v>0</v>
      </c>
      <c r="AB552" s="166" t="n">
        <f aca="false">AB553+AB583</f>
        <v>0</v>
      </c>
      <c r="AMB552" s="1"/>
      <c r="AMC552" s="118"/>
      <c r="AMD552" s="118"/>
      <c r="AME552" s="118"/>
      <c r="AMF552" s="118"/>
      <c r="AMG552" s="118"/>
      <c r="AMH552" s="118"/>
      <c r="AMI552" s="118"/>
      <c r="AMJ552" s="118"/>
      <c r="AMK552" s="118"/>
      <c r="AML552" s="118"/>
    </row>
    <row r="553" s="110" customFormat="true" ht="17.35" hidden="false" customHeight="false" outlineLevel="0" collapsed="false">
      <c r="B553" s="132"/>
      <c r="C553" s="29" t="s">
        <v>61</v>
      </c>
      <c r="D553" s="107" t="n">
        <v>934</v>
      </c>
      <c r="E553" s="160" t="s">
        <v>57</v>
      </c>
      <c r="F553" s="160" t="s">
        <v>57</v>
      </c>
      <c r="G553" s="107"/>
      <c r="H553" s="163"/>
      <c r="I553" s="164" t="n">
        <f aca="false">SUM(J553:R553)</f>
        <v>19857800</v>
      </c>
      <c r="J553" s="164" t="n">
        <f aca="false">J554+J565+J571+J575+J579</f>
        <v>15958700</v>
      </c>
      <c r="K553" s="165" t="n">
        <f aca="false">K554+K565+K571+K575+K579</f>
        <v>3899100</v>
      </c>
      <c r="L553" s="165" t="n">
        <f aca="false">L554+L565+L571+L575+L579</f>
        <v>0</v>
      </c>
      <c r="M553" s="165" t="n">
        <f aca="false">M554+M565+M571+M575+M579</f>
        <v>0</v>
      </c>
      <c r="N553" s="165" t="n">
        <f aca="false">N554+N565+N571+N575+N579</f>
        <v>0</v>
      </c>
      <c r="O553" s="165" t="n">
        <f aca="false">O554+O565+O571+O575+O579</f>
        <v>0</v>
      </c>
      <c r="P553" s="165" t="n">
        <f aca="false">P554+P565+P571+P575+P579</f>
        <v>0</v>
      </c>
      <c r="Q553" s="165" t="n">
        <f aca="false">Q554+Q565+Q571+Q575+Q579</f>
        <v>0</v>
      </c>
      <c r="R553" s="166" t="n">
        <f aca="false">R554+R565+R571+R575+R579</f>
        <v>0</v>
      </c>
      <c r="S553" s="164" t="n">
        <f aca="false">SUM(T553:AB553)</f>
        <v>19579900</v>
      </c>
      <c r="T553" s="164" t="n">
        <f aca="false">T554+T565+T571+T575+T579</f>
        <v>19579900</v>
      </c>
      <c r="U553" s="165" t="n">
        <f aca="false">U554+U565+U571+U575+U579</f>
        <v>0</v>
      </c>
      <c r="V553" s="165" t="n">
        <f aca="false">V554+V565+V571+V575+V579</f>
        <v>0</v>
      </c>
      <c r="W553" s="165" t="n">
        <f aca="false">W554+W565+W571+W575+W579</f>
        <v>0</v>
      </c>
      <c r="X553" s="165" t="n">
        <f aca="false">X554+X565+X571+X575+X579</f>
        <v>0</v>
      </c>
      <c r="Y553" s="165" t="n">
        <f aca="false">Y554+Y565+Y571+Y575+Y579</f>
        <v>0</v>
      </c>
      <c r="Z553" s="165" t="n">
        <f aca="false">Z554+Z565+Z571+Z575+Z579</f>
        <v>0</v>
      </c>
      <c r="AA553" s="165" t="n">
        <f aca="false">AA554+AA565+AA571+AA575+AA579</f>
        <v>0</v>
      </c>
      <c r="AB553" s="166" t="n">
        <f aca="false">AB554+AB565+AB571+AB575+AB579</f>
        <v>0</v>
      </c>
      <c r="AMB553" s="1"/>
      <c r="AMC553" s="118"/>
      <c r="AMD553" s="118"/>
      <c r="AME553" s="118"/>
      <c r="AMF553" s="118"/>
      <c r="AMG553" s="118"/>
      <c r="AMH553" s="118"/>
      <c r="AMI553" s="118"/>
      <c r="AMJ553" s="118"/>
      <c r="AMK553" s="118"/>
      <c r="AML553" s="118"/>
    </row>
    <row r="554" s="110" customFormat="true" ht="32.1" hidden="false" customHeight="false" outlineLevel="0" collapsed="false">
      <c r="B554" s="132"/>
      <c r="C554" s="29" t="s">
        <v>133</v>
      </c>
      <c r="D554" s="107" t="n">
        <v>934</v>
      </c>
      <c r="E554" s="160" t="s">
        <v>57</v>
      </c>
      <c r="F554" s="160" t="s">
        <v>57</v>
      </c>
      <c r="G554" s="107" t="n">
        <v>5200000000</v>
      </c>
      <c r="H554" s="163"/>
      <c r="I554" s="164" t="n">
        <f aca="false">SUM(J554:R554)</f>
        <v>17729500</v>
      </c>
      <c r="J554" s="164" t="n">
        <f aca="false">J555+J560</f>
        <v>14722700</v>
      </c>
      <c r="K554" s="165" t="n">
        <f aca="false">K555+K560</f>
        <v>3006800</v>
      </c>
      <c r="L554" s="165" t="n">
        <f aca="false">L555+L560</f>
        <v>0</v>
      </c>
      <c r="M554" s="165" t="n">
        <f aca="false">M555+M560</f>
        <v>0</v>
      </c>
      <c r="N554" s="165" t="n">
        <f aca="false">N555+N560</f>
        <v>0</v>
      </c>
      <c r="O554" s="165" t="n">
        <f aca="false">O555+O560</f>
        <v>0</v>
      </c>
      <c r="P554" s="165" t="n">
        <f aca="false">P555+P560</f>
        <v>0</v>
      </c>
      <c r="Q554" s="165" t="n">
        <f aca="false">Q555+Q560</f>
        <v>0</v>
      </c>
      <c r="R554" s="166" t="n">
        <f aca="false">R555+R560</f>
        <v>0</v>
      </c>
      <c r="S554" s="164" t="n">
        <f aca="false">SUM(T554:AB554)</f>
        <v>17464100</v>
      </c>
      <c r="T554" s="164" t="n">
        <f aca="false">T555+T560</f>
        <v>17464100</v>
      </c>
      <c r="U554" s="165" t="n">
        <f aca="false">U555+U560</f>
        <v>0</v>
      </c>
      <c r="V554" s="165" t="n">
        <f aca="false">V555+V560</f>
        <v>0</v>
      </c>
      <c r="W554" s="165" t="n">
        <f aca="false">W555+W560</f>
        <v>0</v>
      </c>
      <c r="X554" s="165" t="n">
        <f aca="false">X555+X560</f>
        <v>0</v>
      </c>
      <c r="Y554" s="165" t="n">
        <f aca="false">Y555+Y560</f>
        <v>0</v>
      </c>
      <c r="Z554" s="165" t="n">
        <f aca="false">Z555+Z560</f>
        <v>0</v>
      </c>
      <c r="AA554" s="165" t="n">
        <f aca="false">AA555+AA560</f>
        <v>0</v>
      </c>
      <c r="AB554" s="166" t="n">
        <f aca="false">AB555+AB560</f>
        <v>0</v>
      </c>
      <c r="AMB554" s="1"/>
      <c r="AMC554" s="118"/>
      <c r="AMD554" s="118"/>
      <c r="AME554" s="118"/>
      <c r="AMF554" s="118"/>
      <c r="AMG554" s="118"/>
      <c r="AMH554" s="118"/>
      <c r="AMI554" s="118"/>
      <c r="AMJ554" s="118"/>
      <c r="AMK554" s="118"/>
      <c r="AML554" s="118"/>
    </row>
    <row r="555" s="110" customFormat="true" ht="17.35" hidden="false" customHeight="false" outlineLevel="0" collapsed="false">
      <c r="B555" s="132"/>
      <c r="C555" s="29" t="s">
        <v>141</v>
      </c>
      <c r="D555" s="107" t="n">
        <v>934</v>
      </c>
      <c r="E555" s="160" t="s">
        <v>57</v>
      </c>
      <c r="F555" s="160" t="s">
        <v>57</v>
      </c>
      <c r="G555" s="107" t="n">
        <v>5270000000</v>
      </c>
      <c r="H555" s="163"/>
      <c r="I555" s="164" t="n">
        <f aca="false">SUM(J555:R555)</f>
        <v>13853300</v>
      </c>
      <c r="J555" s="164" t="n">
        <f aca="false">J556</f>
        <v>11632800</v>
      </c>
      <c r="K555" s="165" t="n">
        <f aca="false">K556</f>
        <v>2220500</v>
      </c>
      <c r="L555" s="165" t="n">
        <f aca="false">L556</f>
        <v>0</v>
      </c>
      <c r="M555" s="165" t="n">
        <f aca="false">M556</f>
        <v>0</v>
      </c>
      <c r="N555" s="165" t="n">
        <f aca="false">N556</f>
        <v>0</v>
      </c>
      <c r="O555" s="165" t="n">
        <f aca="false">O556</f>
        <v>0</v>
      </c>
      <c r="P555" s="165" t="n">
        <f aca="false">P556</f>
        <v>0</v>
      </c>
      <c r="Q555" s="165" t="n">
        <f aca="false">Q556</f>
        <v>0</v>
      </c>
      <c r="R555" s="166" t="n">
        <f aca="false">R556</f>
        <v>0</v>
      </c>
      <c r="S555" s="164" t="n">
        <f aca="false">SUM(T555:AB555)</f>
        <v>13645900</v>
      </c>
      <c r="T555" s="164" t="n">
        <f aca="false">T556</f>
        <v>13645900</v>
      </c>
      <c r="U555" s="165" t="n">
        <f aca="false">U556</f>
        <v>0</v>
      </c>
      <c r="V555" s="165" t="n">
        <f aca="false">V556</f>
        <v>0</v>
      </c>
      <c r="W555" s="165" t="n">
        <f aca="false">W556</f>
        <v>0</v>
      </c>
      <c r="X555" s="165" t="n">
        <f aca="false">X556</f>
        <v>0</v>
      </c>
      <c r="Y555" s="165" t="n">
        <f aca="false">Y556</f>
        <v>0</v>
      </c>
      <c r="Z555" s="165" t="n">
        <f aca="false">Z556</f>
        <v>0</v>
      </c>
      <c r="AA555" s="165" t="n">
        <f aca="false">AA556</f>
        <v>0</v>
      </c>
      <c r="AB555" s="166" t="n">
        <f aca="false">AB556</f>
        <v>0</v>
      </c>
      <c r="AMB555" s="1"/>
      <c r="AMC555" s="118"/>
      <c r="AMD555" s="118"/>
      <c r="AME555" s="118"/>
      <c r="AMF555" s="118"/>
      <c r="AMG555" s="118"/>
      <c r="AMH555" s="118"/>
      <c r="AMI555" s="118"/>
      <c r="AMJ555" s="118"/>
      <c r="AMK555" s="118"/>
      <c r="AML555" s="118"/>
    </row>
    <row r="556" s="110" customFormat="true" ht="32.1" hidden="false" customHeight="false" outlineLevel="0" collapsed="false">
      <c r="B556" s="132"/>
      <c r="C556" s="29" t="s">
        <v>135</v>
      </c>
      <c r="D556" s="107" t="n">
        <v>934</v>
      </c>
      <c r="E556" s="160" t="s">
        <v>57</v>
      </c>
      <c r="F556" s="160" t="s">
        <v>57</v>
      </c>
      <c r="G556" s="107" t="n">
        <v>5270000590</v>
      </c>
      <c r="H556" s="163"/>
      <c r="I556" s="164" t="n">
        <f aca="false">SUM(J556:R556)</f>
        <v>13853300</v>
      </c>
      <c r="J556" s="164" t="n">
        <f aca="false">J557+J558+J559</f>
        <v>11632800</v>
      </c>
      <c r="K556" s="165" t="n">
        <f aca="false">K557+K558+K559</f>
        <v>2220500</v>
      </c>
      <c r="L556" s="165" t="n">
        <f aca="false">L557+L558+L559</f>
        <v>0</v>
      </c>
      <c r="M556" s="165" t="n">
        <f aca="false">M557+M558+M559</f>
        <v>0</v>
      </c>
      <c r="N556" s="165" t="n">
        <f aca="false">N557+N558+N559</f>
        <v>0</v>
      </c>
      <c r="O556" s="165" t="n">
        <f aca="false">O557+O558+O559</f>
        <v>0</v>
      </c>
      <c r="P556" s="165" t="n">
        <f aca="false">P557+P558+P559</f>
        <v>0</v>
      </c>
      <c r="Q556" s="165" t="n">
        <f aca="false">Q557+Q558+Q559</f>
        <v>0</v>
      </c>
      <c r="R556" s="166" t="n">
        <f aca="false">R557+R558+R559</f>
        <v>0</v>
      </c>
      <c r="S556" s="164" t="n">
        <f aca="false">SUM(T556:AB556)</f>
        <v>13645900</v>
      </c>
      <c r="T556" s="164" t="n">
        <f aca="false">T557+T558+T559</f>
        <v>13645900</v>
      </c>
      <c r="U556" s="165" t="n">
        <f aca="false">U557+U558+U559</f>
        <v>0</v>
      </c>
      <c r="V556" s="165" t="n">
        <f aca="false">V557+V558+V559</f>
        <v>0</v>
      </c>
      <c r="W556" s="165" t="n">
        <f aca="false">W557+W558+W559</f>
        <v>0</v>
      </c>
      <c r="X556" s="165" t="n">
        <f aca="false">X557+X558+X559</f>
        <v>0</v>
      </c>
      <c r="Y556" s="165" t="n">
        <f aca="false">Y557+Y558+Y559</f>
        <v>0</v>
      </c>
      <c r="Z556" s="165" t="n">
        <f aca="false">Z557+Z558+Z559</f>
        <v>0</v>
      </c>
      <c r="AA556" s="165" t="n">
        <f aca="false">AA557+AA558+AA559</f>
        <v>0</v>
      </c>
      <c r="AB556" s="166" t="n">
        <f aca="false">AB557+AB558+AB559</f>
        <v>0</v>
      </c>
      <c r="AMB556" s="1"/>
      <c r="AMC556" s="118"/>
      <c r="AMD556" s="118"/>
      <c r="AME556" s="118"/>
      <c r="AMF556" s="118"/>
      <c r="AMG556" s="118"/>
      <c r="AMH556" s="118"/>
      <c r="AMI556" s="118"/>
      <c r="AMJ556" s="118"/>
      <c r="AMK556" s="118"/>
      <c r="AML556" s="118"/>
    </row>
    <row r="557" s="110" customFormat="true" ht="64.15" hidden="false" customHeight="false" outlineLevel="0" collapsed="false">
      <c r="B557" s="132"/>
      <c r="C557" s="29" t="s">
        <v>105</v>
      </c>
      <c r="D557" s="107" t="n">
        <v>934</v>
      </c>
      <c r="E557" s="160" t="s">
        <v>57</v>
      </c>
      <c r="F557" s="160" t="s">
        <v>57</v>
      </c>
      <c r="G557" s="107" t="n">
        <v>5270000590</v>
      </c>
      <c r="H557" s="163" t="s">
        <v>106</v>
      </c>
      <c r="I557" s="164" t="n">
        <f aca="false">SUM(J557:R557)</f>
        <v>12485100</v>
      </c>
      <c r="J557" s="164" t="n">
        <v>9989900</v>
      </c>
      <c r="K557" s="165" t="n">
        <v>2495200</v>
      </c>
      <c r="L557" s="165"/>
      <c r="M557" s="165"/>
      <c r="N557" s="165"/>
      <c r="O557" s="165"/>
      <c r="P557" s="165"/>
      <c r="Q557" s="165"/>
      <c r="R557" s="166"/>
      <c r="S557" s="164" t="n">
        <f aca="false">SUM(T557:AB557)</f>
        <v>12298000</v>
      </c>
      <c r="T557" s="164" t="n">
        <v>12298000</v>
      </c>
      <c r="U557" s="165"/>
      <c r="V557" s="165"/>
      <c r="W557" s="165"/>
      <c r="X557" s="165"/>
      <c r="Y557" s="165"/>
      <c r="Z557" s="165"/>
      <c r="AA557" s="165"/>
      <c r="AB557" s="166"/>
      <c r="AMB557" s="1"/>
      <c r="AMC557" s="118"/>
      <c r="AMD557" s="118"/>
      <c r="AME557" s="118"/>
      <c r="AMF557" s="118"/>
      <c r="AMG557" s="118"/>
      <c r="AMH557" s="118"/>
      <c r="AMI557" s="118"/>
      <c r="AMJ557" s="118"/>
      <c r="AMK557" s="118"/>
      <c r="AML557" s="118"/>
    </row>
    <row r="558" s="110" customFormat="true" ht="32.1" hidden="false" customHeight="false" outlineLevel="0" collapsed="false">
      <c r="B558" s="132"/>
      <c r="C558" s="29" t="s">
        <v>108</v>
      </c>
      <c r="D558" s="107" t="n">
        <v>934</v>
      </c>
      <c r="E558" s="160" t="s">
        <v>57</v>
      </c>
      <c r="F558" s="160" t="s">
        <v>57</v>
      </c>
      <c r="G558" s="107" t="n">
        <v>5270000590</v>
      </c>
      <c r="H558" s="163" t="s">
        <v>109</v>
      </c>
      <c r="I558" s="164" t="n">
        <f aca="false">SUM(J558:R558)</f>
        <v>1364900</v>
      </c>
      <c r="J558" s="164" t="n">
        <v>1639200</v>
      </c>
      <c r="K558" s="165" t="n">
        <v>-274300</v>
      </c>
      <c r="L558" s="165"/>
      <c r="M558" s="165"/>
      <c r="N558" s="165"/>
      <c r="O558" s="165"/>
      <c r="P558" s="165"/>
      <c r="Q558" s="165"/>
      <c r="R558" s="166"/>
      <c r="S558" s="164" t="n">
        <f aca="false">SUM(T558:AB558)</f>
        <v>1344600</v>
      </c>
      <c r="T558" s="164" t="n">
        <v>1344600</v>
      </c>
      <c r="U558" s="165"/>
      <c r="V558" s="165"/>
      <c r="W558" s="165"/>
      <c r="X558" s="165"/>
      <c r="Y558" s="165"/>
      <c r="Z558" s="165"/>
      <c r="AA558" s="165"/>
      <c r="AB558" s="166"/>
      <c r="AMB558" s="1"/>
      <c r="AMC558" s="118"/>
      <c r="AMD558" s="118"/>
      <c r="AME558" s="118"/>
      <c r="AMF558" s="118"/>
      <c r="AMG558" s="118"/>
      <c r="AMH558" s="118"/>
      <c r="AMI558" s="118"/>
      <c r="AMJ558" s="118"/>
      <c r="AMK558" s="118"/>
      <c r="AML558" s="118"/>
    </row>
    <row r="559" s="110" customFormat="true" ht="17.35" hidden="false" customHeight="false" outlineLevel="0" collapsed="false">
      <c r="B559" s="132"/>
      <c r="C559" s="29" t="s">
        <v>111</v>
      </c>
      <c r="D559" s="107" t="n">
        <v>934</v>
      </c>
      <c r="E559" s="160" t="s">
        <v>57</v>
      </c>
      <c r="F559" s="160" t="s">
        <v>57</v>
      </c>
      <c r="G559" s="107" t="n">
        <v>5270000590</v>
      </c>
      <c r="H559" s="163" t="s">
        <v>112</v>
      </c>
      <c r="I559" s="164" t="n">
        <f aca="false">SUM(J559:R559)</f>
        <v>3300</v>
      </c>
      <c r="J559" s="164" t="n">
        <v>3700</v>
      </c>
      <c r="K559" s="165" t="n">
        <v>-400</v>
      </c>
      <c r="L559" s="165"/>
      <c r="M559" s="165"/>
      <c r="N559" s="165"/>
      <c r="O559" s="165"/>
      <c r="P559" s="165"/>
      <c r="Q559" s="165"/>
      <c r="R559" s="166"/>
      <c r="S559" s="164" t="n">
        <f aca="false">SUM(T559:AB559)</f>
        <v>3300</v>
      </c>
      <c r="T559" s="164" t="n">
        <v>3300</v>
      </c>
      <c r="U559" s="165"/>
      <c r="V559" s="165"/>
      <c r="W559" s="165"/>
      <c r="X559" s="165"/>
      <c r="Y559" s="165"/>
      <c r="Z559" s="165"/>
      <c r="AA559" s="165"/>
      <c r="AB559" s="166"/>
      <c r="AMB559" s="1"/>
      <c r="AMC559" s="118"/>
      <c r="AMD559" s="118"/>
      <c r="AME559" s="118"/>
      <c r="AMF559" s="118"/>
      <c r="AMG559" s="118"/>
      <c r="AMH559" s="118"/>
      <c r="AMI559" s="118"/>
      <c r="AMJ559" s="118"/>
      <c r="AMK559" s="118"/>
      <c r="AML559" s="118"/>
    </row>
    <row r="560" s="110" customFormat="true" ht="32.1" hidden="false" customHeight="false" outlineLevel="0" collapsed="false">
      <c r="B560" s="132"/>
      <c r="C560" s="29" t="s">
        <v>142</v>
      </c>
      <c r="D560" s="107" t="n">
        <v>934</v>
      </c>
      <c r="E560" s="160" t="s">
        <v>57</v>
      </c>
      <c r="F560" s="160" t="s">
        <v>57</v>
      </c>
      <c r="G560" s="107" t="n">
        <v>5280000000</v>
      </c>
      <c r="H560" s="163"/>
      <c r="I560" s="164" t="n">
        <f aca="false">SUM(J560:R560)</f>
        <v>3876200</v>
      </c>
      <c r="J560" s="164" t="n">
        <f aca="false">J561</f>
        <v>3089900</v>
      </c>
      <c r="K560" s="165" t="n">
        <f aca="false">K561</f>
        <v>786300</v>
      </c>
      <c r="L560" s="165" t="n">
        <f aca="false">L561</f>
        <v>0</v>
      </c>
      <c r="M560" s="165" t="n">
        <f aca="false">M561</f>
        <v>0</v>
      </c>
      <c r="N560" s="165" t="n">
        <f aca="false">N561</f>
        <v>0</v>
      </c>
      <c r="O560" s="165" t="n">
        <f aca="false">O561</f>
        <v>0</v>
      </c>
      <c r="P560" s="165" t="n">
        <f aca="false">P561</f>
        <v>0</v>
      </c>
      <c r="Q560" s="165" t="n">
        <f aca="false">Q561</f>
        <v>0</v>
      </c>
      <c r="R560" s="166" t="n">
        <f aca="false">R561</f>
        <v>0</v>
      </c>
      <c r="S560" s="164" t="n">
        <f aca="false">SUM(T560:AB560)</f>
        <v>3818200</v>
      </c>
      <c r="T560" s="164" t="n">
        <f aca="false">T561</f>
        <v>3818200</v>
      </c>
      <c r="U560" s="165" t="n">
        <f aca="false">U561</f>
        <v>0</v>
      </c>
      <c r="V560" s="165" t="n">
        <f aca="false">V561</f>
        <v>0</v>
      </c>
      <c r="W560" s="165" t="n">
        <f aca="false">W561</f>
        <v>0</v>
      </c>
      <c r="X560" s="165" t="n">
        <f aca="false">X561</f>
        <v>0</v>
      </c>
      <c r="Y560" s="165" t="n">
        <f aca="false">Y561</f>
        <v>0</v>
      </c>
      <c r="Z560" s="165" t="n">
        <f aca="false">Z561</f>
        <v>0</v>
      </c>
      <c r="AA560" s="165" t="n">
        <f aca="false">AA561</f>
        <v>0</v>
      </c>
      <c r="AB560" s="166" t="n">
        <f aca="false">AB561</f>
        <v>0</v>
      </c>
      <c r="AMB560" s="1"/>
      <c r="AMC560" s="118"/>
      <c r="AMD560" s="118"/>
      <c r="AME560" s="118"/>
      <c r="AMF560" s="118"/>
      <c r="AMG560" s="118"/>
      <c r="AMH560" s="118"/>
      <c r="AMI560" s="118"/>
      <c r="AMJ560" s="118"/>
      <c r="AMK560" s="118"/>
      <c r="AML560" s="118"/>
    </row>
    <row r="561" s="110" customFormat="true" ht="32.1" hidden="false" customHeight="false" outlineLevel="0" collapsed="false">
      <c r="B561" s="132"/>
      <c r="C561" s="29" t="s">
        <v>143</v>
      </c>
      <c r="D561" s="107" t="n">
        <v>934</v>
      </c>
      <c r="E561" s="160" t="s">
        <v>57</v>
      </c>
      <c r="F561" s="160" t="s">
        <v>57</v>
      </c>
      <c r="G561" s="107" t="n">
        <v>5280000590</v>
      </c>
      <c r="H561" s="163"/>
      <c r="I561" s="164" t="n">
        <f aca="false">SUM(J561:R561)</f>
        <v>3876200</v>
      </c>
      <c r="J561" s="164" t="n">
        <f aca="false">J562+J563+J564</f>
        <v>3089900</v>
      </c>
      <c r="K561" s="165" t="n">
        <f aca="false">K562+K563+K564</f>
        <v>786300</v>
      </c>
      <c r="L561" s="165" t="n">
        <f aca="false">L562+L563+L564</f>
        <v>0</v>
      </c>
      <c r="M561" s="165" t="n">
        <f aca="false">M562+M563+M564</f>
        <v>0</v>
      </c>
      <c r="N561" s="165" t="n">
        <f aca="false">N562+N563+N564</f>
        <v>0</v>
      </c>
      <c r="O561" s="165" t="n">
        <f aca="false">O562+O563+O564</f>
        <v>0</v>
      </c>
      <c r="P561" s="165" t="n">
        <f aca="false">P562+P563+P564</f>
        <v>0</v>
      </c>
      <c r="Q561" s="165" t="n">
        <f aca="false">Q562+Q563+Q564</f>
        <v>0</v>
      </c>
      <c r="R561" s="166" t="n">
        <f aca="false">R562+R563+R564</f>
        <v>0</v>
      </c>
      <c r="S561" s="164" t="n">
        <f aca="false">SUM(T561:AB561)</f>
        <v>3818200</v>
      </c>
      <c r="T561" s="164" t="n">
        <f aca="false">T562+T563+T564</f>
        <v>3818200</v>
      </c>
      <c r="U561" s="165" t="n">
        <f aca="false">U562+U563+U564</f>
        <v>0</v>
      </c>
      <c r="V561" s="165" t="n">
        <f aca="false">V562+V563+V564</f>
        <v>0</v>
      </c>
      <c r="W561" s="165" t="n">
        <f aca="false">W562+W563+W564</f>
        <v>0</v>
      </c>
      <c r="X561" s="165" t="n">
        <f aca="false">X562+X563+X564</f>
        <v>0</v>
      </c>
      <c r="Y561" s="165" t="n">
        <f aca="false">Y562+Y563+Y564</f>
        <v>0</v>
      </c>
      <c r="Z561" s="165" t="n">
        <f aca="false">Z562+Z563+Z564</f>
        <v>0</v>
      </c>
      <c r="AA561" s="165" t="n">
        <f aca="false">AA562+AA563+AA564</f>
        <v>0</v>
      </c>
      <c r="AB561" s="166" t="n">
        <f aca="false">AB562+AB563+AB564</f>
        <v>0</v>
      </c>
      <c r="AMB561" s="1"/>
      <c r="AMC561" s="118"/>
      <c r="AMD561" s="118"/>
      <c r="AME561" s="118"/>
      <c r="AMF561" s="118"/>
      <c r="AMG561" s="118"/>
      <c r="AMH561" s="118"/>
      <c r="AMI561" s="118"/>
      <c r="AMJ561" s="118"/>
      <c r="AMK561" s="118"/>
      <c r="AML561" s="118"/>
    </row>
    <row r="562" s="110" customFormat="true" ht="64.15" hidden="false" customHeight="false" outlineLevel="0" collapsed="false">
      <c r="B562" s="132"/>
      <c r="C562" s="29" t="s">
        <v>105</v>
      </c>
      <c r="D562" s="107" t="n">
        <v>934</v>
      </c>
      <c r="E562" s="160" t="s">
        <v>57</v>
      </c>
      <c r="F562" s="160" t="s">
        <v>57</v>
      </c>
      <c r="G562" s="107" t="n">
        <v>5280000590</v>
      </c>
      <c r="H562" s="163" t="s">
        <v>106</v>
      </c>
      <c r="I562" s="164" t="n">
        <f aca="false">SUM(J562:R562)</f>
        <v>3688000</v>
      </c>
      <c r="J562" s="164" t="n">
        <v>2919900</v>
      </c>
      <c r="K562" s="165" t="n">
        <v>768100</v>
      </c>
      <c r="L562" s="165"/>
      <c r="M562" s="165"/>
      <c r="N562" s="165"/>
      <c r="O562" s="165"/>
      <c r="P562" s="165"/>
      <c r="Q562" s="165"/>
      <c r="R562" s="166"/>
      <c r="S562" s="164" t="n">
        <f aca="false">SUM(T562:AB562)</f>
        <v>3632800</v>
      </c>
      <c r="T562" s="164" t="n">
        <v>3632800</v>
      </c>
      <c r="U562" s="165"/>
      <c r="V562" s="165"/>
      <c r="W562" s="165"/>
      <c r="X562" s="165"/>
      <c r="Y562" s="165"/>
      <c r="Z562" s="165"/>
      <c r="AA562" s="165"/>
      <c r="AB562" s="166"/>
      <c r="AMB562" s="1"/>
      <c r="AMC562" s="118"/>
      <c r="AMD562" s="118"/>
      <c r="AME562" s="118"/>
      <c r="AMF562" s="118"/>
      <c r="AMG562" s="118"/>
      <c r="AMH562" s="118"/>
      <c r="AMI562" s="118"/>
      <c r="AMJ562" s="118"/>
      <c r="AMK562" s="118"/>
      <c r="AML562" s="118"/>
    </row>
    <row r="563" s="110" customFormat="true" ht="32.1" hidden="false" customHeight="false" outlineLevel="0" collapsed="false">
      <c r="B563" s="132"/>
      <c r="C563" s="29" t="s">
        <v>108</v>
      </c>
      <c r="D563" s="107" t="n">
        <v>934</v>
      </c>
      <c r="E563" s="160" t="s">
        <v>57</v>
      </c>
      <c r="F563" s="160" t="s">
        <v>57</v>
      </c>
      <c r="G563" s="107" t="n">
        <v>5280000590</v>
      </c>
      <c r="H563" s="163" t="s">
        <v>109</v>
      </c>
      <c r="I563" s="164" t="n">
        <f aca="false">SUM(J563:R563)</f>
        <v>187500</v>
      </c>
      <c r="J563" s="164" t="n">
        <v>169300</v>
      </c>
      <c r="K563" s="165" t="n">
        <v>18200</v>
      </c>
      <c r="L563" s="165"/>
      <c r="M563" s="165"/>
      <c r="N563" s="165"/>
      <c r="O563" s="165"/>
      <c r="P563" s="165"/>
      <c r="Q563" s="165"/>
      <c r="R563" s="166"/>
      <c r="S563" s="164" t="n">
        <f aca="false">SUM(T563:AB563)</f>
        <v>184700</v>
      </c>
      <c r="T563" s="164" t="n">
        <v>184700</v>
      </c>
      <c r="U563" s="165"/>
      <c r="V563" s="165"/>
      <c r="W563" s="165"/>
      <c r="X563" s="165"/>
      <c r="Y563" s="165"/>
      <c r="Z563" s="165"/>
      <c r="AA563" s="165"/>
      <c r="AB563" s="166"/>
      <c r="AMB563" s="1"/>
      <c r="AMC563" s="118"/>
      <c r="AMD563" s="118"/>
      <c r="AME563" s="118"/>
      <c r="AMF563" s="118"/>
      <c r="AMG563" s="118"/>
      <c r="AMH563" s="118"/>
      <c r="AMI563" s="118"/>
      <c r="AMJ563" s="118"/>
      <c r="AMK563" s="118"/>
      <c r="AML563" s="118"/>
    </row>
    <row r="564" s="110" customFormat="true" ht="17.35" hidden="false" customHeight="false" outlineLevel="0" collapsed="false">
      <c r="B564" s="132"/>
      <c r="C564" s="29" t="s">
        <v>111</v>
      </c>
      <c r="D564" s="107" t="n">
        <v>934</v>
      </c>
      <c r="E564" s="160" t="s">
        <v>57</v>
      </c>
      <c r="F564" s="160" t="s">
        <v>57</v>
      </c>
      <c r="G564" s="107" t="n">
        <v>5280000590</v>
      </c>
      <c r="H564" s="163" t="s">
        <v>112</v>
      </c>
      <c r="I564" s="164" t="n">
        <f aca="false">SUM(J564:R564)</f>
        <v>700</v>
      </c>
      <c r="J564" s="164" t="n">
        <v>700</v>
      </c>
      <c r="K564" s="165"/>
      <c r="L564" s="165"/>
      <c r="M564" s="165"/>
      <c r="N564" s="165"/>
      <c r="O564" s="165"/>
      <c r="P564" s="165"/>
      <c r="Q564" s="165"/>
      <c r="R564" s="166"/>
      <c r="S564" s="164" t="n">
        <f aca="false">SUM(T564:AB564)</f>
        <v>700</v>
      </c>
      <c r="T564" s="164" t="n">
        <v>700</v>
      </c>
      <c r="U564" s="165"/>
      <c r="V564" s="165"/>
      <c r="W564" s="165"/>
      <c r="X564" s="165"/>
      <c r="Y564" s="165"/>
      <c r="Z564" s="165"/>
      <c r="AA564" s="165"/>
      <c r="AB564" s="166"/>
      <c r="AMB564" s="1"/>
      <c r="AMC564" s="118"/>
      <c r="AMD564" s="118"/>
      <c r="AME564" s="118"/>
      <c r="AMF564" s="118"/>
      <c r="AMG564" s="118"/>
      <c r="AMH564" s="118"/>
      <c r="AMI564" s="118"/>
      <c r="AMJ564" s="118"/>
      <c r="AMK564" s="118"/>
      <c r="AML564" s="118"/>
    </row>
    <row r="565" s="110" customFormat="true" ht="32.1" hidden="false" customHeight="false" outlineLevel="0" collapsed="false">
      <c r="B565" s="132"/>
      <c r="C565" s="29" t="s">
        <v>144</v>
      </c>
      <c r="D565" s="107" t="n">
        <v>934</v>
      </c>
      <c r="E565" s="160" t="s">
        <v>57</v>
      </c>
      <c r="F565" s="160" t="s">
        <v>57</v>
      </c>
      <c r="G565" s="107" t="n">
        <v>5300000000</v>
      </c>
      <c r="H565" s="163"/>
      <c r="I565" s="164" t="n">
        <f aca="false">SUM(J565:R565)</f>
        <v>828300</v>
      </c>
      <c r="J565" s="164" t="n">
        <f aca="false">J566</f>
        <v>0</v>
      </c>
      <c r="K565" s="165" t="n">
        <f aca="false">K566</f>
        <v>828300</v>
      </c>
      <c r="L565" s="165" t="n">
        <f aca="false">L566</f>
        <v>0</v>
      </c>
      <c r="M565" s="165" t="n">
        <f aca="false">M566</f>
        <v>0</v>
      </c>
      <c r="N565" s="165" t="n">
        <f aca="false">N566</f>
        <v>0</v>
      </c>
      <c r="O565" s="165" t="n">
        <f aca="false">O566</f>
        <v>0</v>
      </c>
      <c r="P565" s="165" t="n">
        <f aca="false">P566</f>
        <v>0</v>
      </c>
      <c r="Q565" s="165" t="n">
        <f aca="false">Q566</f>
        <v>0</v>
      </c>
      <c r="R565" s="166" t="n">
        <f aca="false">R566</f>
        <v>0</v>
      </c>
      <c r="S565" s="164" t="n">
        <f aca="false">SUM(T565:AB565)</f>
        <v>815800</v>
      </c>
      <c r="T565" s="164" t="n">
        <f aca="false">T566</f>
        <v>815800</v>
      </c>
      <c r="U565" s="165" t="n">
        <f aca="false">U566</f>
        <v>0</v>
      </c>
      <c r="V565" s="165" t="n">
        <f aca="false">V566</f>
        <v>0</v>
      </c>
      <c r="W565" s="165" t="n">
        <f aca="false">W566</f>
        <v>0</v>
      </c>
      <c r="X565" s="165" t="n">
        <f aca="false">X566</f>
        <v>0</v>
      </c>
      <c r="Y565" s="165" t="n">
        <f aca="false">Y566</f>
        <v>0</v>
      </c>
      <c r="Z565" s="165" t="n">
        <f aca="false">Z566</f>
        <v>0</v>
      </c>
      <c r="AA565" s="165" t="n">
        <f aca="false">AA566</f>
        <v>0</v>
      </c>
      <c r="AB565" s="166" t="n">
        <f aca="false">AB566</f>
        <v>0</v>
      </c>
      <c r="AMB565" s="1"/>
      <c r="AMC565" s="118"/>
      <c r="AMD565" s="118"/>
      <c r="AME565" s="118"/>
      <c r="AMF565" s="118"/>
      <c r="AMG565" s="118"/>
      <c r="AMH565" s="118"/>
      <c r="AMI565" s="118"/>
      <c r="AMJ565" s="118"/>
      <c r="AMK565" s="118"/>
      <c r="AML565" s="118"/>
    </row>
    <row r="566" s="110" customFormat="true" ht="17.35" hidden="false" customHeight="false" outlineLevel="0" collapsed="false">
      <c r="B566" s="132"/>
      <c r="C566" s="29" t="s">
        <v>145</v>
      </c>
      <c r="D566" s="107" t="n">
        <v>934</v>
      </c>
      <c r="E566" s="160" t="s">
        <v>57</v>
      </c>
      <c r="F566" s="160" t="s">
        <v>57</v>
      </c>
      <c r="G566" s="107" t="n">
        <v>5310000000</v>
      </c>
      <c r="H566" s="163"/>
      <c r="I566" s="164" t="n">
        <f aca="false">SUM(J566:R566)</f>
        <v>828300</v>
      </c>
      <c r="J566" s="164" t="n">
        <f aca="false">J567</f>
        <v>0</v>
      </c>
      <c r="K566" s="165" t="n">
        <f aca="false">K567</f>
        <v>828300</v>
      </c>
      <c r="L566" s="165" t="n">
        <f aca="false">L567</f>
        <v>0</v>
      </c>
      <c r="M566" s="165" t="n">
        <f aca="false">M567</f>
        <v>0</v>
      </c>
      <c r="N566" s="165" t="n">
        <f aca="false">N567</f>
        <v>0</v>
      </c>
      <c r="O566" s="165" t="n">
        <f aca="false">O567</f>
        <v>0</v>
      </c>
      <c r="P566" s="165" t="n">
        <f aca="false">P567</f>
        <v>0</v>
      </c>
      <c r="Q566" s="165" t="n">
        <f aca="false">Q567</f>
        <v>0</v>
      </c>
      <c r="R566" s="166" t="n">
        <f aca="false">R567</f>
        <v>0</v>
      </c>
      <c r="S566" s="164" t="n">
        <f aca="false">SUM(T566:AB566)</f>
        <v>815800</v>
      </c>
      <c r="T566" s="164" t="n">
        <f aca="false">T567</f>
        <v>815800</v>
      </c>
      <c r="U566" s="165" t="n">
        <f aca="false">U567</f>
        <v>0</v>
      </c>
      <c r="V566" s="165" t="n">
        <f aca="false">V567</f>
        <v>0</v>
      </c>
      <c r="W566" s="165" t="n">
        <f aca="false">W567</f>
        <v>0</v>
      </c>
      <c r="X566" s="165" t="n">
        <f aca="false">X567</f>
        <v>0</v>
      </c>
      <c r="Y566" s="165" t="n">
        <f aca="false">Y567</f>
        <v>0</v>
      </c>
      <c r="Z566" s="165" t="n">
        <f aca="false">Z567</f>
        <v>0</v>
      </c>
      <c r="AA566" s="165" t="n">
        <f aca="false">AA567</f>
        <v>0</v>
      </c>
      <c r="AB566" s="166" t="n">
        <f aca="false">AB567</f>
        <v>0</v>
      </c>
      <c r="AMB566" s="1"/>
      <c r="AMC566" s="118"/>
      <c r="AMD566" s="118"/>
      <c r="AME566" s="118"/>
      <c r="AMF566" s="118"/>
      <c r="AMG566" s="118"/>
      <c r="AMH566" s="118"/>
      <c r="AMI566" s="118"/>
      <c r="AMJ566" s="118"/>
      <c r="AMK566" s="118"/>
      <c r="AML566" s="118"/>
    </row>
    <row r="567" s="110" customFormat="true" ht="17.35" hidden="false" customHeight="false" outlineLevel="0" collapsed="false">
      <c r="B567" s="132"/>
      <c r="C567" s="29" t="s">
        <v>146</v>
      </c>
      <c r="D567" s="107" t="n">
        <v>934</v>
      </c>
      <c r="E567" s="160" t="s">
        <v>57</v>
      </c>
      <c r="F567" s="160" t="s">
        <v>57</v>
      </c>
      <c r="G567" s="107" t="n">
        <v>5310010350</v>
      </c>
      <c r="H567" s="163"/>
      <c r="I567" s="164" t="n">
        <f aca="false">SUM(J567:R567)</f>
        <v>828300</v>
      </c>
      <c r="J567" s="164" t="n">
        <f aca="false">J568+J569</f>
        <v>0</v>
      </c>
      <c r="K567" s="165" t="n">
        <f aca="false">K568+K569+K570</f>
        <v>828300</v>
      </c>
      <c r="L567" s="165" t="n">
        <f aca="false">L568+L569</f>
        <v>0</v>
      </c>
      <c r="M567" s="165" t="n">
        <f aca="false">M568+M569</f>
        <v>0</v>
      </c>
      <c r="N567" s="165" t="n">
        <f aca="false">N568+N569</f>
        <v>0</v>
      </c>
      <c r="O567" s="165" t="n">
        <f aca="false">O568+O569</f>
        <v>0</v>
      </c>
      <c r="P567" s="165" t="n">
        <f aca="false">P568+P569</f>
        <v>0</v>
      </c>
      <c r="Q567" s="165" t="n">
        <f aca="false">Q568+Q569</f>
        <v>0</v>
      </c>
      <c r="R567" s="166" t="n">
        <f aca="false">R568+R569</f>
        <v>0</v>
      </c>
      <c r="S567" s="164" t="n">
        <f aca="false">SUM(T567:AB567)</f>
        <v>815800</v>
      </c>
      <c r="T567" s="164" t="n">
        <f aca="false">T568+T569+T570</f>
        <v>815800</v>
      </c>
      <c r="U567" s="165" t="n">
        <f aca="false">U568+U569</f>
        <v>0</v>
      </c>
      <c r="V567" s="165" t="n">
        <f aca="false">V568+V569</f>
        <v>0</v>
      </c>
      <c r="W567" s="165" t="n">
        <f aca="false">W568+W569</f>
        <v>0</v>
      </c>
      <c r="X567" s="165" t="n">
        <f aca="false">X568+X569</f>
        <v>0</v>
      </c>
      <c r="Y567" s="165" t="n">
        <f aca="false">Y568+Y569</f>
        <v>0</v>
      </c>
      <c r="Z567" s="165" t="n">
        <f aca="false">Z568+Z569</f>
        <v>0</v>
      </c>
      <c r="AA567" s="165" t="n">
        <f aca="false">AA568+AA569</f>
        <v>0</v>
      </c>
      <c r="AB567" s="166" t="n">
        <f aca="false">AB568+AB569</f>
        <v>0</v>
      </c>
      <c r="AMB567" s="1"/>
      <c r="AMC567" s="118"/>
      <c r="AMD567" s="118"/>
      <c r="AME567" s="118"/>
      <c r="AMF567" s="118"/>
      <c r="AMG567" s="118"/>
      <c r="AMH567" s="118"/>
      <c r="AMI567" s="118"/>
      <c r="AMJ567" s="118"/>
      <c r="AMK567" s="118"/>
      <c r="AML567" s="118"/>
    </row>
    <row r="568" s="110" customFormat="true" ht="64.15" hidden="false" customHeight="false" outlineLevel="0" collapsed="false">
      <c r="B568" s="132"/>
      <c r="C568" s="29" t="s">
        <v>105</v>
      </c>
      <c r="D568" s="107" t="n">
        <v>934</v>
      </c>
      <c r="E568" s="160" t="s">
        <v>57</v>
      </c>
      <c r="F568" s="160" t="s">
        <v>57</v>
      </c>
      <c r="G568" s="107" t="n">
        <v>5310010350</v>
      </c>
      <c r="H568" s="163" t="s">
        <v>106</v>
      </c>
      <c r="I568" s="164" t="n">
        <f aca="false">SUM(J568:R568)</f>
        <v>100000</v>
      </c>
      <c r="J568" s="164"/>
      <c r="K568" s="165" t="n">
        <v>100000</v>
      </c>
      <c r="L568" s="165"/>
      <c r="M568" s="165"/>
      <c r="N568" s="165"/>
      <c r="O568" s="165"/>
      <c r="P568" s="165"/>
      <c r="Q568" s="165"/>
      <c r="R568" s="166"/>
      <c r="S568" s="164" t="n">
        <f aca="false">SUM(T568:AB568)</f>
        <v>100000</v>
      </c>
      <c r="T568" s="164" t="n">
        <v>100000</v>
      </c>
      <c r="U568" s="165"/>
      <c r="V568" s="165"/>
      <c r="W568" s="165"/>
      <c r="X568" s="165"/>
      <c r="Y568" s="165"/>
      <c r="Z568" s="165"/>
      <c r="AA568" s="165"/>
      <c r="AB568" s="166"/>
      <c r="AMB568" s="1"/>
      <c r="AMC568" s="118"/>
      <c r="AMD568" s="118"/>
      <c r="AME568" s="118"/>
      <c r="AMF568" s="118"/>
      <c r="AMG568" s="118"/>
      <c r="AMH568" s="118"/>
      <c r="AMI568" s="118"/>
      <c r="AMJ568" s="118"/>
      <c r="AMK568" s="118"/>
      <c r="AML568" s="118"/>
    </row>
    <row r="569" s="110" customFormat="true" ht="32.1" hidden="false" customHeight="false" outlineLevel="0" collapsed="false">
      <c r="B569" s="132"/>
      <c r="C569" s="29" t="s">
        <v>108</v>
      </c>
      <c r="D569" s="107" t="n">
        <v>934</v>
      </c>
      <c r="E569" s="160" t="s">
        <v>57</v>
      </c>
      <c r="F569" s="160" t="s">
        <v>57</v>
      </c>
      <c r="G569" s="107" t="n">
        <v>5310010350</v>
      </c>
      <c r="H569" s="163" t="s">
        <v>109</v>
      </c>
      <c r="I569" s="164" t="n">
        <f aca="false">SUM(J569:R569)</f>
        <v>278300</v>
      </c>
      <c r="J569" s="164"/>
      <c r="K569" s="165" t="n">
        <v>278300</v>
      </c>
      <c r="L569" s="165"/>
      <c r="M569" s="165"/>
      <c r="N569" s="165"/>
      <c r="O569" s="165"/>
      <c r="P569" s="165"/>
      <c r="Q569" s="165"/>
      <c r="R569" s="166"/>
      <c r="S569" s="164" t="n">
        <f aca="false">SUM(T569:AB569)</f>
        <v>265800</v>
      </c>
      <c r="T569" s="164" t="n">
        <v>265800</v>
      </c>
      <c r="U569" s="165"/>
      <c r="V569" s="165"/>
      <c r="W569" s="165"/>
      <c r="X569" s="165"/>
      <c r="Y569" s="165"/>
      <c r="Z569" s="165"/>
      <c r="AA569" s="165"/>
      <c r="AB569" s="166"/>
      <c r="AMB569" s="1"/>
      <c r="AMC569" s="118"/>
      <c r="AMD569" s="118"/>
      <c r="AME569" s="118"/>
      <c r="AMF569" s="118"/>
      <c r="AMG569" s="118"/>
      <c r="AMH569" s="118"/>
      <c r="AMI569" s="118"/>
      <c r="AMJ569" s="118"/>
      <c r="AMK569" s="118"/>
      <c r="AML569" s="118"/>
    </row>
    <row r="570" s="110" customFormat="true" ht="17.35" hidden="false" customHeight="false" outlineLevel="0" collapsed="false">
      <c r="B570" s="132"/>
      <c r="C570" s="29" t="s">
        <v>147</v>
      </c>
      <c r="D570" s="107" t="n">
        <v>934</v>
      </c>
      <c r="E570" s="160" t="s">
        <v>57</v>
      </c>
      <c r="F570" s="160" t="s">
        <v>57</v>
      </c>
      <c r="G570" s="107" t="n">
        <v>5310010350</v>
      </c>
      <c r="H570" s="163" t="s">
        <v>148</v>
      </c>
      <c r="I570" s="164" t="n">
        <f aca="false">SUM(J570:R570)</f>
        <v>450000</v>
      </c>
      <c r="J570" s="164"/>
      <c r="K570" s="165" t="n">
        <v>450000</v>
      </c>
      <c r="L570" s="165"/>
      <c r="M570" s="165"/>
      <c r="N570" s="165"/>
      <c r="O570" s="165"/>
      <c r="P570" s="165"/>
      <c r="Q570" s="165"/>
      <c r="R570" s="166"/>
      <c r="S570" s="164" t="n">
        <f aca="false">SUM(T570:AB570)</f>
        <v>450000</v>
      </c>
      <c r="T570" s="164" t="n">
        <v>450000</v>
      </c>
      <c r="U570" s="165"/>
      <c r="V570" s="165"/>
      <c r="W570" s="165"/>
      <c r="X570" s="165"/>
      <c r="Y570" s="165"/>
      <c r="Z570" s="165"/>
      <c r="AA570" s="165"/>
      <c r="AB570" s="166"/>
      <c r="AMB570" s="1"/>
      <c r="AMC570" s="118"/>
      <c r="AMD570" s="118"/>
      <c r="AME570" s="118"/>
      <c r="AMF570" s="118"/>
      <c r="AMG570" s="118"/>
      <c r="AMH570" s="118"/>
      <c r="AMI570" s="118"/>
      <c r="AMJ570" s="118"/>
      <c r="AMK570" s="118"/>
      <c r="AML570" s="118"/>
    </row>
    <row r="571" s="110" customFormat="true" ht="48.2" hidden="false" customHeight="false" outlineLevel="0" collapsed="false">
      <c r="B571" s="132"/>
      <c r="C571" s="29" t="s">
        <v>271</v>
      </c>
      <c r="D571" s="107" t="n">
        <v>934</v>
      </c>
      <c r="E571" s="160" t="s">
        <v>57</v>
      </c>
      <c r="F571" s="160" t="s">
        <v>57</v>
      </c>
      <c r="G571" s="107" t="n">
        <v>6700000000</v>
      </c>
      <c r="H571" s="163"/>
      <c r="I571" s="164" t="n">
        <f aca="false">SUM(J571:R571)</f>
        <v>100000</v>
      </c>
      <c r="J571" s="164" t="n">
        <f aca="false">J572</f>
        <v>100000</v>
      </c>
      <c r="K571" s="165" t="n">
        <f aca="false">K572</f>
        <v>0</v>
      </c>
      <c r="L571" s="165" t="n">
        <f aca="false">L572</f>
        <v>0</v>
      </c>
      <c r="M571" s="165" t="n">
        <f aca="false">M572</f>
        <v>0</v>
      </c>
      <c r="N571" s="165" t="n">
        <f aca="false">N572</f>
        <v>0</v>
      </c>
      <c r="O571" s="165" t="n">
        <f aca="false">O572</f>
        <v>0</v>
      </c>
      <c r="P571" s="165" t="n">
        <f aca="false">P572</f>
        <v>0</v>
      </c>
      <c r="Q571" s="165" t="n">
        <f aca="false">Q572</f>
        <v>0</v>
      </c>
      <c r="R571" s="166" t="n">
        <f aca="false">R572</f>
        <v>0</v>
      </c>
      <c r="S571" s="164" t="n">
        <f aca="false">SUM(T571:AB571)</f>
        <v>100000</v>
      </c>
      <c r="T571" s="164" t="n">
        <f aca="false">T572</f>
        <v>100000</v>
      </c>
      <c r="U571" s="165" t="n">
        <f aca="false">U572</f>
        <v>0</v>
      </c>
      <c r="V571" s="165" t="n">
        <f aca="false">V572</f>
        <v>0</v>
      </c>
      <c r="W571" s="165" t="n">
        <f aca="false">W572</f>
        <v>0</v>
      </c>
      <c r="X571" s="165" t="n">
        <f aca="false">X572</f>
        <v>0</v>
      </c>
      <c r="Y571" s="165" t="n">
        <f aca="false">Y572</f>
        <v>0</v>
      </c>
      <c r="Z571" s="165" t="n">
        <f aca="false">Z572</f>
        <v>0</v>
      </c>
      <c r="AA571" s="165" t="n">
        <f aca="false">AA572</f>
        <v>0</v>
      </c>
      <c r="AB571" s="166" t="n">
        <f aca="false">AB572</f>
        <v>0</v>
      </c>
      <c r="AMB571" s="1"/>
      <c r="AMC571" s="118"/>
      <c r="AMD571" s="118"/>
      <c r="AME571" s="118"/>
      <c r="AMF571" s="118"/>
      <c r="AMG571" s="118"/>
      <c r="AMH571" s="118"/>
      <c r="AMI571" s="118"/>
      <c r="AMJ571" s="118"/>
      <c r="AMK571" s="118"/>
      <c r="AML571" s="118"/>
    </row>
    <row r="572" s="110" customFormat="true" ht="32.1" hidden="false" customHeight="false" outlineLevel="0" collapsed="false">
      <c r="B572" s="132"/>
      <c r="C572" s="29" t="s">
        <v>272</v>
      </c>
      <c r="D572" s="107" t="n">
        <v>934</v>
      </c>
      <c r="E572" s="160" t="s">
        <v>57</v>
      </c>
      <c r="F572" s="160" t="s">
        <v>57</v>
      </c>
      <c r="G572" s="107" t="n">
        <v>6710000000</v>
      </c>
      <c r="H572" s="163"/>
      <c r="I572" s="164" t="n">
        <f aca="false">SUM(J572:R572)</f>
        <v>100000</v>
      </c>
      <c r="J572" s="164" t="n">
        <f aca="false">J573</f>
        <v>100000</v>
      </c>
      <c r="K572" s="165" t="n">
        <f aca="false">K573</f>
        <v>0</v>
      </c>
      <c r="L572" s="165" t="n">
        <f aca="false">L573</f>
        <v>0</v>
      </c>
      <c r="M572" s="165" t="n">
        <f aca="false">M573</f>
        <v>0</v>
      </c>
      <c r="N572" s="165" t="n">
        <f aca="false">N573</f>
        <v>0</v>
      </c>
      <c r="O572" s="165" t="n">
        <f aca="false">O573</f>
        <v>0</v>
      </c>
      <c r="P572" s="165" t="n">
        <f aca="false">P573</f>
        <v>0</v>
      </c>
      <c r="Q572" s="165" t="n">
        <f aca="false">Q573</f>
        <v>0</v>
      </c>
      <c r="R572" s="166" t="n">
        <f aca="false">R573</f>
        <v>0</v>
      </c>
      <c r="S572" s="164" t="n">
        <f aca="false">SUM(T572:AB572)</f>
        <v>100000</v>
      </c>
      <c r="T572" s="164" t="n">
        <f aca="false">T573</f>
        <v>100000</v>
      </c>
      <c r="U572" s="165" t="n">
        <f aca="false">U573</f>
        <v>0</v>
      </c>
      <c r="V572" s="165" t="n">
        <f aca="false">V573</f>
        <v>0</v>
      </c>
      <c r="W572" s="165" t="n">
        <f aca="false">W573</f>
        <v>0</v>
      </c>
      <c r="X572" s="165" t="n">
        <f aca="false">X573</f>
        <v>0</v>
      </c>
      <c r="Y572" s="165" t="n">
        <f aca="false">Y573</f>
        <v>0</v>
      </c>
      <c r="Z572" s="165" t="n">
        <f aca="false">Z573</f>
        <v>0</v>
      </c>
      <c r="AA572" s="165" t="n">
        <f aca="false">AA573</f>
        <v>0</v>
      </c>
      <c r="AB572" s="166" t="n">
        <f aca="false">AB573</f>
        <v>0</v>
      </c>
      <c r="AMB572" s="1"/>
      <c r="AMC572" s="118"/>
      <c r="AMD572" s="118"/>
      <c r="AME572" s="118"/>
      <c r="AMF572" s="118"/>
      <c r="AMG572" s="118"/>
      <c r="AMH572" s="118"/>
      <c r="AMI572" s="118"/>
      <c r="AMJ572" s="118"/>
      <c r="AMK572" s="118"/>
      <c r="AML572" s="118"/>
    </row>
    <row r="573" s="110" customFormat="true" ht="17.35" hidden="false" customHeight="false" outlineLevel="0" collapsed="false">
      <c r="B573" s="132"/>
      <c r="C573" s="29" t="s">
        <v>273</v>
      </c>
      <c r="D573" s="107" t="n">
        <v>934</v>
      </c>
      <c r="E573" s="160" t="s">
        <v>57</v>
      </c>
      <c r="F573" s="160" t="s">
        <v>57</v>
      </c>
      <c r="G573" s="107" t="n">
        <v>6710010220</v>
      </c>
      <c r="H573" s="163"/>
      <c r="I573" s="164" t="n">
        <f aca="false">SUM(J573:R573)</f>
        <v>100000</v>
      </c>
      <c r="J573" s="164" t="n">
        <f aca="false">J574</f>
        <v>100000</v>
      </c>
      <c r="K573" s="165" t="n">
        <f aca="false">K574</f>
        <v>0</v>
      </c>
      <c r="L573" s="165" t="n">
        <f aca="false">L574</f>
        <v>0</v>
      </c>
      <c r="M573" s="165" t="n">
        <f aca="false">M574</f>
        <v>0</v>
      </c>
      <c r="N573" s="165" t="n">
        <f aca="false">N574</f>
        <v>0</v>
      </c>
      <c r="O573" s="165" t="n">
        <f aca="false">O574</f>
        <v>0</v>
      </c>
      <c r="P573" s="165" t="n">
        <f aca="false">P574</f>
        <v>0</v>
      </c>
      <c r="Q573" s="165" t="n">
        <f aca="false">Q574</f>
        <v>0</v>
      </c>
      <c r="R573" s="166" t="n">
        <f aca="false">R574</f>
        <v>0</v>
      </c>
      <c r="S573" s="164" t="n">
        <f aca="false">SUM(T573:AB573)</f>
        <v>100000</v>
      </c>
      <c r="T573" s="164" t="n">
        <f aca="false">T574</f>
        <v>100000</v>
      </c>
      <c r="U573" s="165" t="n">
        <f aca="false">U574</f>
        <v>0</v>
      </c>
      <c r="V573" s="165" t="n">
        <f aca="false">V574</f>
        <v>0</v>
      </c>
      <c r="W573" s="165" t="n">
        <f aca="false">W574</f>
        <v>0</v>
      </c>
      <c r="X573" s="165" t="n">
        <f aca="false">X574</f>
        <v>0</v>
      </c>
      <c r="Y573" s="165" t="n">
        <f aca="false">Y574</f>
        <v>0</v>
      </c>
      <c r="Z573" s="165" t="n">
        <f aca="false">Z574</f>
        <v>0</v>
      </c>
      <c r="AA573" s="165" t="n">
        <f aca="false">AA574</f>
        <v>0</v>
      </c>
      <c r="AB573" s="166" t="n">
        <f aca="false">AB574</f>
        <v>0</v>
      </c>
      <c r="AMB573" s="1"/>
      <c r="AMC573" s="118"/>
      <c r="AMD573" s="118"/>
      <c r="AME573" s="118"/>
      <c r="AMF573" s="118"/>
      <c r="AMG573" s="118"/>
      <c r="AMH573" s="118"/>
      <c r="AMI573" s="118"/>
      <c r="AMJ573" s="118"/>
      <c r="AMK573" s="118"/>
      <c r="AML573" s="118"/>
    </row>
    <row r="574" s="110" customFormat="true" ht="32.1" hidden="false" customHeight="false" outlineLevel="0" collapsed="false">
      <c r="B574" s="132"/>
      <c r="C574" s="29" t="s">
        <v>108</v>
      </c>
      <c r="D574" s="107" t="n">
        <v>934</v>
      </c>
      <c r="E574" s="160" t="s">
        <v>57</v>
      </c>
      <c r="F574" s="160" t="s">
        <v>57</v>
      </c>
      <c r="G574" s="107" t="n">
        <v>6710010220</v>
      </c>
      <c r="H574" s="163" t="s">
        <v>109</v>
      </c>
      <c r="I574" s="164" t="n">
        <f aca="false">SUM(J574:R574)</f>
        <v>100000</v>
      </c>
      <c r="J574" s="164" t="n">
        <v>100000</v>
      </c>
      <c r="K574" s="165" t="n">
        <v>0</v>
      </c>
      <c r="L574" s="165" t="n">
        <v>0</v>
      </c>
      <c r="M574" s="165" t="n">
        <v>0</v>
      </c>
      <c r="N574" s="165" t="n">
        <v>0</v>
      </c>
      <c r="O574" s="165" t="n">
        <v>0</v>
      </c>
      <c r="P574" s="165" t="n">
        <v>0</v>
      </c>
      <c r="Q574" s="165" t="n">
        <v>0</v>
      </c>
      <c r="R574" s="166" t="n">
        <v>0</v>
      </c>
      <c r="S574" s="164" t="n">
        <f aca="false">SUM(T574:AB574)</f>
        <v>100000</v>
      </c>
      <c r="T574" s="164" t="n">
        <v>100000</v>
      </c>
      <c r="U574" s="165" t="n">
        <v>0</v>
      </c>
      <c r="V574" s="165" t="n">
        <v>0</v>
      </c>
      <c r="W574" s="165" t="n">
        <v>0</v>
      </c>
      <c r="X574" s="165" t="n">
        <v>0</v>
      </c>
      <c r="Y574" s="165" t="n">
        <v>0</v>
      </c>
      <c r="Z574" s="165" t="n">
        <v>0</v>
      </c>
      <c r="AA574" s="165" t="n">
        <v>0</v>
      </c>
      <c r="AB574" s="166" t="n">
        <v>0</v>
      </c>
      <c r="AMB574" s="1"/>
      <c r="AMC574" s="118"/>
      <c r="AMD574" s="118"/>
      <c r="AME574" s="118"/>
      <c r="AMF574" s="118"/>
      <c r="AMG574" s="118"/>
      <c r="AMH574" s="118"/>
      <c r="AMI574" s="118"/>
      <c r="AMJ574" s="118"/>
      <c r="AMK574" s="118"/>
      <c r="AML574" s="118"/>
    </row>
    <row r="575" s="110" customFormat="true" ht="79.85" hidden="false" customHeight="false" outlineLevel="0" collapsed="false">
      <c r="B575" s="132"/>
      <c r="C575" s="29" t="s">
        <v>363</v>
      </c>
      <c r="D575" s="107" t="n">
        <v>934</v>
      </c>
      <c r="E575" s="160" t="s">
        <v>57</v>
      </c>
      <c r="F575" s="160" t="s">
        <v>57</v>
      </c>
      <c r="G575" s="107" t="n">
        <v>6900000000</v>
      </c>
      <c r="H575" s="163"/>
      <c r="I575" s="164" t="n">
        <f aca="false">SUM(J575:R575)</f>
        <v>100000</v>
      </c>
      <c r="J575" s="164" t="n">
        <f aca="false">J576</f>
        <v>140000</v>
      </c>
      <c r="K575" s="165" t="n">
        <f aca="false">K576</f>
        <v>-40000</v>
      </c>
      <c r="L575" s="165" t="n">
        <f aca="false">L576</f>
        <v>0</v>
      </c>
      <c r="M575" s="165" t="n">
        <f aca="false">M576</f>
        <v>0</v>
      </c>
      <c r="N575" s="165" t="n">
        <f aca="false">N576</f>
        <v>0</v>
      </c>
      <c r="O575" s="165" t="n">
        <f aca="false">O576</f>
        <v>0</v>
      </c>
      <c r="P575" s="165" t="n">
        <f aca="false">P576</f>
        <v>0</v>
      </c>
      <c r="Q575" s="165" t="n">
        <f aca="false">Q576</f>
        <v>0</v>
      </c>
      <c r="R575" s="166" t="n">
        <f aca="false">R576</f>
        <v>0</v>
      </c>
      <c r="S575" s="164" t="n">
        <f aca="false">SUM(T575:AB575)</f>
        <v>100000</v>
      </c>
      <c r="T575" s="164" t="n">
        <f aca="false">T576</f>
        <v>100000</v>
      </c>
      <c r="U575" s="165" t="n">
        <f aca="false">U576</f>
        <v>0</v>
      </c>
      <c r="V575" s="165" t="n">
        <f aca="false">V576</f>
        <v>0</v>
      </c>
      <c r="W575" s="165" t="n">
        <f aca="false">W576</f>
        <v>0</v>
      </c>
      <c r="X575" s="165" t="n">
        <f aca="false">X576</f>
        <v>0</v>
      </c>
      <c r="Y575" s="165" t="n">
        <f aca="false">Y576</f>
        <v>0</v>
      </c>
      <c r="Z575" s="165" t="n">
        <f aca="false">Z576</f>
        <v>0</v>
      </c>
      <c r="AA575" s="165" t="n">
        <f aca="false">AA576</f>
        <v>0</v>
      </c>
      <c r="AB575" s="166" t="n">
        <f aca="false">AB576</f>
        <v>0</v>
      </c>
      <c r="AMB575" s="1"/>
      <c r="AMC575" s="118"/>
      <c r="AMD575" s="118"/>
      <c r="AME575" s="118"/>
      <c r="AMF575" s="118"/>
      <c r="AMG575" s="118"/>
      <c r="AMH575" s="118"/>
      <c r="AMI575" s="118"/>
      <c r="AMJ575" s="118"/>
      <c r="AMK575" s="118"/>
      <c r="AML575" s="118"/>
    </row>
    <row r="576" s="110" customFormat="true" ht="32.1" hidden="false" customHeight="false" outlineLevel="0" collapsed="false">
      <c r="B576" s="132"/>
      <c r="C576" s="29" t="s">
        <v>282</v>
      </c>
      <c r="D576" s="107" t="n">
        <v>934</v>
      </c>
      <c r="E576" s="160" t="s">
        <v>57</v>
      </c>
      <c r="F576" s="160" t="s">
        <v>57</v>
      </c>
      <c r="G576" s="107" t="n">
        <v>6910000000</v>
      </c>
      <c r="H576" s="163"/>
      <c r="I576" s="164" t="n">
        <f aca="false">SUM(J576:R576)</f>
        <v>100000</v>
      </c>
      <c r="J576" s="164" t="n">
        <f aca="false">J577</f>
        <v>140000</v>
      </c>
      <c r="K576" s="165" t="n">
        <f aca="false">K577</f>
        <v>-40000</v>
      </c>
      <c r="L576" s="165" t="n">
        <f aca="false">L577</f>
        <v>0</v>
      </c>
      <c r="M576" s="165" t="n">
        <f aca="false">M577</f>
        <v>0</v>
      </c>
      <c r="N576" s="165" t="n">
        <f aca="false">N577</f>
        <v>0</v>
      </c>
      <c r="O576" s="165" t="n">
        <f aca="false">O577</f>
        <v>0</v>
      </c>
      <c r="P576" s="165" t="n">
        <f aca="false">P577</f>
        <v>0</v>
      </c>
      <c r="Q576" s="165" t="n">
        <f aca="false">Q577</f>
        <v>0</v>
      </c>
      <c r="R576" s="166" t="n">
        <f aca="false">R577</f>
        <v>0</v>
      </c>
      <c r="S576" s="164" t="n">
        <f aca="false">SUM(T576:AB576)</f>
        <v>100000</v>
      </c>
      <c r="T576" s="164" t="n">
        <f aca="false">T577</f>
        <v>100000</v>
      </c>
      <c r="U576" s="165" t="n">
        <f aca="false">U577</f>
        <v>0</v>
      </c>
      <c r="V576" s="165" t="n">
        <f aca="false">V577</f>
        <v>0</v>
      </c>
      <c r="W576" s="165" t="n">
        <f aca="false">W577</f>
        <v>0</v>
      </c>
      <c r="X576" s="165" t="n">
        <f aca="false">X577</f>
        <v>0</v>
      </c>
      <c r="Y576" s="165" t="n">
        <f aca="false">Y577</f>
        <v>0</v>
      </c>
      <c r="Z576" s="165" t="n">
        <f aca="false">Z577</f>
        <v>0</v>
      </c>
      <c r="AA576" s="165" t="n">
        <f aca="false">AA577</f>
        <v>0</v>
      </c>
      <c r="AB576" s="166" t="n">
        <f aca="false">AB577</f>
        <v>0</v>
      </c>
      <c r="AMB576" s="1"/>
      <c r="AMC576" s="118"/>
      <c r="AMD576" s="118"/>
      <c r="AME576" s="118"/>
      <c r="AMF576" s="118"/>
      <c r="AMG576" s="118"/>
      <c r="AMH576" s="118"/>
      <c r="AMI576" s="118"/>
      <c r="AMJ576" s="118"/>
      <c r="AMK576" s="118"/>
      <c r="AML576" s="118"/>
    </row>
    <row r="577" s="110" customFormat="true" ht="95.5" hidden="false" customHeight="false" outlineLevel="0" collapsed="false">
      <c r="B577" s="132"/>
      <c r="C577" s="29" t="s">
        <v>364</v>
      </c>
      <c r="D577" s="107" t="n">
        <v>934</v>
      </c>
      <c r="E577" s="160" t="s">
        <v>57</v>
      </c>
      <c r="F577" s="160" t="s">
        <v>57</v>
      </c>
      <c r="G577" s="107" t="n">
        <v>6910010500</v>
      </c>
      <c r="H577" s="163"/>
      <c r="I577" s="164" t="n">
        <f aca="false">SUM(J577:R577)</f>
        <v>100000</v>
      </c>
      <c r="J577" s="164" t="n">
        <f aca="false">J578</f>
        <v>140000</v>
      </c>
      <c r="K577" s="165" t="n">
        <f aca="false">K578</f>
        <v>-40000</v>
      </c>
      <c r="L577" s="165" t="n">
        <f aca="false">L578</f>
        <v>0</v>
      </c>
      <c r="M577" s="165" t="n">
        <f aca="false">M578</f>
        <v>0</v>
      </c>
      <c r="N577" s="165" t="n">
        <f aca="false">N578</f>
        <v>0</v>
      </c>
      <c r="O577" s="165" t="n">
        <f aca="false">O578</f>
        <v>0</v>
      </c>
      <c r="P577" s="165" t="n">
        <f aca="false">P578</f>
        <v>0</v>
      </c>
      <c r="Q577" s="165" t="n">
        <f aca="false">Q578</f>
        <v>0</v>
      </c>
      <c r="R577" s="166" t="n">
        <f aca="false">R578</f>
        <v>0</v>
      </c>
      <c r="S577" s="164" t="n">
        <f aca="false">SUM(T577:AB577)</f>
        <v>100000</v>
      </c>
      <c r="T577" s="164" t="n">
        <f aca="false">T578</f>
        <v>100000</v>
      </c>
      <c r="U577" s="165" t="n">
        <f aca="false">U578</f>
        <v>0</v>
      </c>
      <c r="V577" s="165" t="n">
        <f aca="false">V578</f>
        <v>0</v>
      </c>
      <c r="W577" s="165" t="n">
        <f aca="false">W578</f>
        <v>0</v>
      </c>
      <c r="X577" s="165" t="n">
        <f aca="false">X578</f>
        <v>0</v>
      </c>
      <c r="Y577" s="165" t="n">
        <f aca="false">Y578</f>
        <v>0</v>
      </c>
      <c r="Z577" s="165" t="n">
        <f aca="false">Z578</f>
        <v>0</v>
      </c>
      <c r="AA577" s="165" t="n">
        <f aca="false">AA578</f>
        <v>0</v>
      </c>
      <c r="AB577" s="166" t="n">
        <f aca="false">AB578</f>
        <v>0</v>
      </c>
      <c r="AMB577" s="1"/>
      <c r="AMC577" s="118"/>
      <c r="AMD577" s="118"/>
      <c r="AME577" s="118"/>
      <c r="AMF577" s="118"/>
      <c r="AMG577" s="118"/>
      <c r="AMH577" s="118"/>
      <c r="AMI577" s="118"/>
      <c r="AMJ577" s="118"/>
      <c r="AMK577" s="118"/>
      <c r="AML577" s="118"/>
    </row>
    <row r="578" s="110" customFormat="true" ht="32.1" hidden="false" customHeight="false" outlineLevel="0" collapsed="false">
      <c r="B578" s="132"/>
      <c r="C578" s="29" t="s">
        <v>108</v>
      </c>
      <c r="D578" s="107" t="n">
        <v>934</v>
      </c>
      <c r="E578" s="160" t="s">
        <v>57</v>
      </c>
      <c r="F578" s="160" t="s">
        <v>57</v>
      </c>
      <c r="G578" s="107" t="n">
        <v>6910010500</v>
      </c>
      <c r="H578" s="163" t="s">
        <v>109</v>
      </c>
      <c r="I578" s="164" t="n">
        <f aca="false">SUM(J578:R578)</f>
        <v>100000</v>
      </c>
      <c r="J578" s="164" t="n">
        <v>140000</v>
      </c>
      <c r="K578" s="165" t="n">
        <v>-40000</v>
      </c>
      <c r="L578" s="165" t="n">
        <v>0</v>
      </c>
      <c r="M578" s="165" t="n">
        <v>0</v>
      </c>
      <c r="N578" s="165" t="n">
        <v>0</v>
      </c>
      <c r="O578" s="165" t="n">
        <v>0</v>
      </c>
      <c r="P578" s="165" t="n">
        <v>0</v>
      </c>
      <c r="Q578" s="165" t="n">
        <v>0</v>
      </c>
      <c r="R578" s="166" t="n">
        <v>0</v>
      </c>
      <c r="S578" s="164" t="n">
        <f aca="false">SUM(T578:AB578)</f>
        <v>100000</v>
      </c>
      <c r="T578" s="164" t="n">
        <v>100000</v>
      </c>
      <c r="U578" s="165" t="n">
        <v>0</v>
      </c>
      <c r="V578" s="165" t="n">
        <v>0</v>
      </c>
      <c r="W578" s="165" t="n">
        <v>0</v>
      </c>
      <c r="X578" s="165" t="n">
        <v>0</v>
      </c>
      <c r="Y578" s="165" t="n">
        <v>0</v>
      </c>
      <c r="Z578" s="165" t="n">
        <v>0</v>
      </c>
      <c r="AA578" s="165" t="n">
        <v>0</v>
      </c>
      <c r="AB578" s="166" t="n">
        <v>0</v>
      </c>
      <c r="AMB578" s="1"/>
      <c r="AMC578" s="118"/>
      <c r="AMD578" s="118"/>
      <c r="AME578" s="118"/>
      <c r="AMF578" s="118"/>
      <c r="AMG578" s="118"/>
      <c r="AMH578" s="118"/>
      <c r="AMI578" s="118"/>
      <c r="AMJ578" s="118"/>
      <c r="AMK578" s="118"/>
      <c r="AML578" s="118"/>
    </row>
    <row r="579" s="110" customFormat="true" ht="32.1" hidden="false" customHeight="false" outlineLevel="0" collapsed="false">
      <c r="B579" s="132"/>
      <c r="C579" s="29" t="s">
        <v>293</v>
      </c>
      <c r="D579" s="107" t="n">
        <v>934</v>
      </c>
      <c r="E579" s="160" t="s">
        <v>57</v>
      </c>
      <c r="F579" s="160" t="s">
        <v>57</v>
      </c>
      <c r="G579" s="107" t="n">
        <v>7100000000</v>
      </c>
      <c r="H579" s="163"/>
      <c r="I579" s="164" t="n">
        <f aca="false">SUM(J579:R579)</f>
        <v>1100000</v>
      </c>
      <c r="J579" s="164" t="n">
        <f aca="false">J580</f>
        <v>996000</v>
      </c>
      <c r="K579" s="165" t="n">
        <f aca="false">K580</f>
        <v>104000</v>
      </c>
      <c r="L579" s="165" t="n">
        <f aca="false">L580</f>
        <v>0</v>
      </c>
      <c r="M579" s="165" t="n">
        <f aca="false">M580</f>
        <v>0</v>
      </c>
      <c r="N579" s="165" t="n">
        <f aca="false">N580</f>
        <v>0</v>
      </c>
      <c r="O579" s="165" t="n">
        <f aca="false">O580</f>
        <v>0</v>
      </c>
      <c r="P579" s="165" t="n">
        <f aca="false">P580</f>
        <v>0</v>
      </c>
      <c r="Q579" s="165" t="n">
        <f aca="false">Q580</f>
        <v>0</v>
      </c>
      <c r="R579" s="166" t="n">
        <f aca="false">R580</f>
        <v>0</v>
      </c>
      <c r="S579" s="164" t="n">
        <f aca="false">SUM(T579:AB579)</f>
        <v>1100000</v>
      </c>
      <c r="T579" s="164" t="n">
        <f aca="false">T580</f>
        <v>1100000</v>
      </c>
      <c r="U579" s="165" t="n">
        <f aca="false">U580</f>
        <v>0</v>
      </c>
      <c r="V579" s="165" t="n">
        <f aca="false">V580</f>
        <v>0</v>
      </c>
      <c r="W579" s="165" t="n">
        <f aca="false">W580</f>
        <v>0</v>
      </c>
      <c r="X579" s="165" t="n">
        <f aca="false">X580</f>
        <v>0</v>
      </c>
      <c r="Y579" s="165" t="n">
        <f aca="false">Y580</f>
        <v>0</v>
      </c>
      <c r="Z579" s="165" t="n">
        <f aca="false">Z580</f>
        <v>0</v>
      </c>
      <c r="AA579" s="165" t="n">
        <f aca="false">AA580</f>
        <v>0</v>
      </c>
      <c r="AB579" s="166" t="n">
        <f aca="false">AB580</f>
        <v>0</v>
      </c>
      <c r="AMB579" s="1"/>
      <c r="AMC579" s="118"/>
      <c r="AMD579" s="118"/>
      <c r="AME579" s="118"/>
      <c r="AMF579" s="118"/>
      <c r="AMG579" s="118"/>
      <c r="AMH579" s="118"/>
      <c r="AMI579" s="118"/>
      <c r="AMJ579" s="118"/>
      <c r="AMK579" s="118"/>
      <c r="AML579" s="118"/>
    </row>
    <row r="580" s="110" customFormat="true" ht="32.1" hidden="false" customHeight="false" outlineLevel="0" collapsed="false">
      <c r="B580" s="132"/>
      <c r="C580" s="29" t="s">
        <v>294</v>
      </c>
      <c r="D580" s="107" t="n">
        <v>934</v>
      </c>
      <c r="E580" s="160" t="s">
        <v>57</v>
      </c>
      <c r="F580" s="160" t="s">
        <v>57</v>
      </c>
      <c r="G580" s="107" t="n">
        <v>7110000000</v>
      </c>
      <c r="H580" s="163"/>
      <c r="I580" s="164" t="n">
        <f aca="false">SUM(J580:R580)</f>
        <v>1100000</v>
      </c>
      <c r="J580" s="164" t="n">
        <f aca="false">J581</f>
        <v>996000</v>
      </c>
      <c r="K580" s="165" t="n">
        <f aca="false">K581</f>
        <v>104000</v>
      </c>
      <c r="L580" s="165" t="n">
        <f aca="false">L581</f>
        <v>0</v>
      </c>
      <c r="M580" s="165" t="n">
        <f aca="false">M581</f>
        <v>0</v>
      </c>
      <c r="N580" s="165" t="n">
        <f aca="false">N581</f>
        <v>0</v>
      </c>
      <c r="O580" s="165" t="n">
        <f aca="false">O581</f>
        <v>0</v>
      </c>
      <c r="P580" s="165" t="n">
        <f aca="false">P581</f>
        <v>0</v>
      </c>
      <c r="Q580" s="165" t="n">
        <f aca="false">Q581</f>
        <v>0</v>
      </c>
      <c r="R580" s="166" t="n">
        <f aca="false">R581</f>
        <v>0</v>
      </c>
      <c r="S580" s="164" t="n">
        <f aca="false">SUM(T580:AB580)</f>
        <v>1100000</v>
      </c>
      <c r="T580" s="164" t="n">
        <f aca="false">T581</f>
        <v>1100000</v>
      </c>
      <c r="U580" s="165" t="n">
        <f aca="false">U581</f>
        <v>0</v>
      </c>
      <c r="V580" s="165" t="n">
        <f aca="false">V581</f>
        <v>0</v>
      </c>
      <c r="W580" s="165" t="n">
        <f aca="false">W581</f>
        <v>0</v>
      </c>
      <c r="X580" s="165" t="n">
        <f aca="false">X581</f>
        <v>0</v>
      </c>
      <c r="Y580" s="165" t="n">
        <f aca="false">Y581</f>
        <v>0</v>
      </c>
      <c r="Z580" s="165" t="n">
        <f aca="false">Z581</f>
        <v>0</v>
      </c>
      <c r="AA580" s="165" t="n">
        <f aca="false">AA581</f>
        <v>0</v>
      </c>
      <c r="AB580" s="166" t="n">
        <f aca="false">AB581</f>
        <v>0</v>
      </c>
      <c r="AMB580" s="1"/>
      <c r="AMC580" s="118"/>
      <c r="AMD580" s="118"/>
      <c r="AME580" s="118"/>
      <c r="AMF580" s="118"/>
      <c r="AMG580" s="118"/>
      <c r="AMH580" s="118"/>
      <c r="AMI580" s="118"/>
      <c r="AMJ580" s="118"/>
      <c r="AMK580" s="118"/>
      <c r="AML580" s="118"/>
    </row>
    <row r="581" s="110" customFormat="true" ht="32.1" hidden="false" customHeight="false" outlineLevel="0" collapsed="false">
      <c r="B581" s="132"/>
      <c r="C581" s="29" t="s">
        <v>295</v>
      </c>
      <c r="D581" s="107" t="n">
        <v>934</v>
      </c>
      <c r="E581" s="160" t="s">
        <v>57</v>
      </c>
      <c r="F581" s="160" t="s">
        <v>57</v>
      </c>
      <c r="G581" s="107" t="n">
        <v>7110010610</v>
      </c>
      <c r="H581" s="163"/>
      <c r="I581" s="164" t="n">
        <f aca="false">SUM(J581:R581)</f>
        <v>1100000</v>
      </c>
      <c r="J581" s="164" t="n">
        <f aca="false">J582</f>
        <v>996000</v>
      </c>
      <c r="K581" s="165" t="n">
        <f aca="false">K582</f>
        <v>104000</v>
      </c>
      <c r="L581" s="165" t="n">
        <f aca="false">L582</f>
        <v>0</v>
      </c>
      <c r="M581" s="165" t="n">
        <f aca="false">M582</f>
        <v>0</v>
      </c>
      <c r="N581" s="165" t="n">
        <f aca="false">N582</f>
        <v>0</v>
      </c>
      <c r="O581" s="165" t="n">
        <f aca="false">O582</f>
        <v>0</v>
      </c>
      <c r="P581" s="165" t="n">
        <f aca="false">P582</f>
        <v>0</v>
      </c>
      <c r="Q581" s="165" t="n">
        <f aca="false">Q582</f>
        <v>0</v>
      </c>
      <c r="R581" s="166" t="n">
        <f aca="false">R582</f>
        <v>0</v>
      </c>
      <c r="S581" s="164" t="n">
        <f aca="false">SUM(T581:AB581)</f>
        <v>1100000</v>
      </c>
      <c r="T581" s="164" t="n">
        <f aca="false">T582</f>
        <v>1100000</v>
      </c>
      <c r="U581" s="165" t="n">
        <f aca="false">U582</f>
        <v>0</v>
      </c>
      <c r="V581" s="165" t="n">
        <f aca="false">V582</f>
        <v>0</v>
      </c>
      <c r="W581" s="165" t="n">
        <f aca="false">W582</f>
        <v>0</v>
      </c>
      <c r="X581" s="165" t="n">
        <f aca="false">X582</f>
        <v>0</v>
      </c>
      <c r="Y581" s="165" t="n">
        <f aca="false">Y582</f>
        <v>0</v>
      </c>
      <c r="Z581" s="165" t="n">
        <f aca="false">Z582</f>
        <v>0</v>
      </c>
      <c r="AA581" s="165" t="n">
        <f aca="false">AA582</f>
        <v>0</v>
      </c>
      <c r="AB581" s="166" t="n">
        <f aca="false">AB582</f>
        <v>0</v>
      </c>
      <c r="AMB581" s="1"/>
      <c r="AMC581" s="118"/>
      <c r="AMD581" s="118"/>
      <c r="AME581" s="118"/>
      <c r="AMF581" s="118"/>
      <c r="AMG581" s="118"/>
      <c r="AMH581" s="118"/>
      <c r="AMI581" s="118"/>
      <c r="AMJ581" s="118"/>
      <c r="AMK581" s="118"/>
      <c r="AML581" s="118"/>
    </row>
    <row r="582" s="110" customFormat="true" ht="32.1" hidden="false" customHeight="false" outlineLevel="0" collapsed="false">
      <c r="B582" s="132"/>
      <c r="C582" s="29" t="s">
        <v>108</v>
      </c>
      <c r="D582" s="107" t="n">
        <v>934</v>
      </c>
      <c r="E582" s="160" t="s">
        <v>57</v>
      </c>
      <c r="F582" s="160" t="s">
        <v>57</v>
      </c>
      <c r="G582" s="107" t="n">
        <v>7110010610</v>
      </c>
      <c r="H582" s="163" t="s">
        <v>109</v>
      </c>
      <c r="I582" s="164" t="n">
        <f aca="false">SUM(J582:R582)</f>
        <v>1100000</v>
      </c>
      <c r="J582" s="164" t="n">
        <v>996000</v>
      </c>
      <c r="K582" s="165" t="n">
        <v>104000</v>
      </c>
      <c r="L582" s="165" t="n">
        <v>0</v>
      </c>
      <c r="M582" s="165" t="n">
        <v>0</v>
      </c>
      <c r="N582" s="165" t="n">
        <v>0</v>
      </c>
      <c r="O582" s="165" t="n">
        <v>0</v>
      </c>
      <c r="P582" s="165" t="n">
        <v>0</v>
      </c>
      <c r="Q582" s="165" t="n">
        <v>0</v>
      </c>
      <c r="R582" s="166" t="n">
        <v>0</v>
      </c>
      <c r="S582" s="164" t="n">
        <f aca="false">SUM(T582:AB582)</f>
        <v>1100000</v>
      </c>
      <c r="T582" s="164" t="n">
        <v>1100000</v>
      </c>
      <c r="U582" s="165" t="n">
        <v>0</v>
      </c>
      <c r="V582" s="165" t="n">
        <v>0</v>
      </c>
      <c r="W582" s="165" t="n">
        <v>0</v>
      </c>
      <c r="X582" s="165" t="n">
        <v>0</v>
      </c>
      <c r="Y582" s="165" t="n">
        <v>0</v>
      </c>
      <c r="Z582" s="165" t="n">
        <v>0</v>
      </c>
      <c r="AA582" s="165" t="n">
        <v>0</v>
      </c>
      <c r="AB582" s="166" t="n">
        <v>0</v>
      </c>
      <c r="AMB582" s="1"/>
      <c r="AMC582" s="118"/>
      <c r="AMD582" s="118"/>
      <c r="AME582" s="118"/>
      <c r="AMF582" s="118"/>
      <c r="AMG582" s="118"/>
      <c r="AMH582" s="118"/>
      <c r="AMI582" s="118"/>
      <c r="AMJ582" s="118"/>
      <c r="AMK582" s="118"/>
      <c r="AML582" s="118"/>
    </row>
    <row r="583" s="110" customFormat="true" ht="17.35" hidden="false" customHeight="false" outlineLevel="0" collapsed="false">
      <c r="B583" s="132"/>
      <c r="C583" s="29" t="s">
        <v>62</v>
      </c>
      <c r="D583" s="107" t="n">
        <v>934</v>
      </c>
      <c r="E583" s="160" t="s">
        <v>57</v>
      </c>
      <c r="F583" s="160" t="s">
        <v>39</v>
      </c>
      <c r="G583" s="107"/>
      <c r="H583" s="163"/>
      <c r="I583" s="164" t="n">
        <f aca="false">SUM(J583:R583)</f>
        <v>2076100</v>
      </c>
      <c r="J583" s="164" t="n">
        <f aca="false">J584</f>
        <v>1920000</v>
      </c>
      <c r="K583" s="165" t="n">
        <f aca="false">K584</f>
        <v>156100</v>
      </c>
      <c r="L583" s="165" t="n">
        <f aca="false">L584</f>
        <v>0</v>
      </c>
      <c r="M583" s="165" t="n">
        <f aca="false">M584</f>
        <v>0</v>
      </c>
      <c r="N583" s="165" t="n">
        <f aca="false">N584</f>
        <v>0</v>
      </c>
      <c r="O583" s="165" t="n">
        <f aca="false">O584</f>
        <v>0</v>
      </c>
      <c r="P583" s="165" t="n">
        <f aca="false">P584</f>
        <v>0</v>
      </c>
      <c r="Q583" s="165" t="n">
        <f aca="false">Q584</f>
        <v>0</v>
      </c>
      <c r="R583" s="166" t="n">
        <f aca="false">R584</f>
        <v>0</v>
      </c>
      <c r="S583" s="164" t="n">
        <f aca="false">SUM(T583:AB583)</f>
        <v>2045100</v>
      </c>
      <c r="T583" s="164" t="n">
        <f aca="false">T584</f>
        <v>2045100</v>
      </c>
      <c r="U583" s="165" t="n">
        <f aca="false">U584</f>
        <v>0</v>
      </c>
      <c r="V583" s="165" t="n">
        <f aca="false">V584</f>
        <v>0</v>
      </c>
      <c r="W583" s="165" t="n">
        <f aca="false">W584</f>
        <v>0</v>
      </c>
      <c r="X583" s="165" t="n">
        <f aca="false">X584</f>
        <v>0</v>
      </c>
      <c r="Y583" s="165" t="n">
        <f aca="false">Y584</f>
        <v>0</v>
      </c>
      <c r="Z583" s="165" t="n">
        <f aca="false">Z584</f>
        <v>0</v>
      </c>
      <c r="AA583" s="165" t="n">
        <f aca="false">AA584</f>
        <v>0</v>
      </c>
      <c r="AB583" s="166" t="n">
        <f aca="false">AB584</f>
        <v>0</v>
      </c>
      <c r="AMB583" s="1"/>
      <c r="AMC583" s="118"/>
      <c r="AMD583" s="118"/>
      <c r="AME583" s="118"/>
      <c r="AMF583" s="118"/>
      <c r="AMG583" s="118"/>
      <c r="AMH583" s="118"/>
      <c r="AMI583" s="118"/>
      <c r="AMJ583" s="118"/>
      <c r="AMK583" s="118"/>
      <c r="AML583" s="118"/>
    </row>
    <row r="584" s="110" customFormat="true" ht="32.1" hidden="false" customHeight="false" outlineLevel="0" collapsed="false">
      <c r="B584" s="132"/>
      <c r="C584" s="29" t="s">
        <v>102</v>
      </c>
      <c r="D584" s="107" t="n">
        <v>934</v>
      </c>
      <c r="E584" s="160" t="s">
        <v>57</v>
      </c>
      <c r="F584" s="160" t="s">
        <v>39</v>
      </c>
      <c r="G584" s="107" t="n">
        <v>5000000000</v>
      </c>
      <c r="H584" s="163"/>
      <c r="I584" s="164" t="n">
        <f aca="false">SUM(J584:R584)</f>
        <v>2076100</v>
      </c>
      <c r="J584" s="164" t="n">
        <f aca="false">J585</f>
        <v>1920000</v>
      </c>
      <c r="K584" s="165" t="n">
        <f aca="false">K585</f>
        <v>156100</v>
      </c>
      <c r="L584" s="165" t="n">
        <f aca="false">L585</f>
        <v>0</v>
      </c>
      <c r="M584" s="165" t="n">
        <f aca="false">M585</f>
        <v>0</v>
      </c>
      <c r="N584" s="165" t="n">
        <f aca="false">N585</f>
        <v>0</v>
      </c>
      <c r="O584" s="165" t="n">
        <f aca="false">O585</f>
        <v>0</v>
      </c>
      <c r="P584" s="165" t="n">
        <f aca="false">P585</f>
        <v>0</v>
      </c>
      <c r="Q584" s="165" t="n">
        <f aca="false">Q585</f>
        <v>0</v>
      </c>
      <c r="R584" s="166" t="n">
        <f aca="false">R585</f>
        <v>0</v>
      </c>
      <c r="S584" s="164" t="n">
        <f aca="false">SUM(T584:AB584)</f>
        <v>2045100</v>
      </c>
      <c r="T584" s="164" t="n">
        <f aca="false">T585</f>
        <v>2045100</v>
      </c>
      <c r="U584" s="165" t="n">
        <f aca="false">U585</f>
        <v>0</v>
      </c>
      <c r="V584" s="165" t="n">
        <f aca="false">V585</f>
        <v>0</v>
      </c>
      <c r="W584" s="165" t="n">
        <f aca="false">W585</f>
        <v>0</v>
      </c>
      <c r="X584" s="165" t="n">
        <f aca="false">X585</f>
        <v>0</v>
      </c>
      <c r="Y584" s="165" t="n">
        <f aca="false">Y585</f>
        <v>0</v>
      </c>
      <c r="Z584" s="165" t="n">
        <f aca="false">Z585</f>
        <v>0</v>
      </c>
      <c r="AA584" s="165" t="n">
        <f aca="false">AA585</f>
        <v>0</v>
      </c>
      <c r="AB584" s="166" t="n">
        <f aca="false">AB585</f>
        <v>0</v>
      </c>
      <c r="AMB584" s="1"/>
      <c r="AMC584" s="118"/>
      <c r="AMD584" s="118"/>
      <c r="AME584" s="118"/>
      <c r="AMF584" s="118"/>
      <c r="AMG584" s="118"/>
      <c r="AMH584" s="118"/>
      <c r="AMI584" s="118"/>
      <c r="AMJ584" s="118"/>
      <c r="AMK584" s="118"/>
      <c r="AML584" s="118"/>
    </row>
    <row r="585" s="110" customFormat="true" ht="32.1" hidden="false" customHeight="false" outlineLevel="0" collapsed="false">
      <c r="B585" s="132"/>
      <c r="C585" s="29" t="s">
        <v>110</v>
      </c>
      <c r="D585" s="107" t="n">
        <v>934</v>
      </c>
      <c r="E585" s="160" t="s">
        <v>57</v>
      </c>
      <c r="F585" s="160" t="s">
        <v>39</v>
      </c>
      <c r="G585" s="107" t="n">
        <v>5020000000</v>
      </c>
      <c r="H585" s="163"/>
      <c r="I585" s="164" t="n">
        <f aca="false">SUM(J585:R585)</f>
        <v>2076100</v>
      </c>
      <c r="J585" s="164" t="n">
        <f aca="false">J586</f>
        <v>1920000</v>
      </c>
      <c r="K585" s="165" t="n">
        <f aca="false">K586</f>
        <v>156100</v>
      </c>
      <c r="L585" s="165" t="n">
        <f aca="false">L586</f>
        <v>0</v>
      </c>
      <c r="M585" s="165" t="n">
        <f aca="false">M586</f>
        <v>0</v>
      </c>
      <c r="N585" s="165" t="n">
        <f aca="false">N586</f>
        <v>0</v>
      </c>
      <c r="O585" s="165" t="n">
        <f aca="false">O586</f>
        <v>0</v>
      </c>
      <c r="P585" s="165" t="n">
        <f aca="false">P586</f>
        <v>0</v>
      </c>
      <c r="Q585" s="165" t="n">
        <f aca="false">Q586</f>
        <v>0</v>
      </c>
      <c r="R585" s="166" t="n">
        <f aca="false">R586</f>
        <v>0</v>
      </c>
      <c r="S585" s="164" t="n">
        <f aca="false">SUM(T585:AB585)</f>
        <v>2045100</v>
      </c>
      <c r="T585" s="164" t="n">
        <f aca="false">T586</f>
        <v>2045100</v>
      </c>
      <c r="U585" s="165" t="n">
        <f aca="false">U586</f>
        <v>0</v>
      </c>
      <c r="V585" s="165" t="n">
        <f aca="false">V586</f>
        <v>0</v>
      </c>
      <c r="W585" s="165" t="n">
        <f aca="false">W586</f>
        <v>0</v>
      </c>
      <c r="X585" s="165" t="n">
        <f aca="false">X586</f>
        <v>0</v>
      </c>
      <c r="Y585" s="165" t="n">
        <f aca="false">Y586</f>
        <v>0</v>
      </c>
      <c r="Z585" s="165" t="n">
        <f aca="false">Z586</f>
        <v>0</v>
      </c>
      <c r="AA585" s="165" t="n">
        <f aca="false">AA586</f>
        <v>0</v>
      </c>
      <c r="AB585" s="166" t="n">
        <f aca="false">AB586</f>
        <v>0</v>
      </c>
      <c r="AMB585" s="1"/>
      <c r="AMC585" s="118"/>
      <c r="AMD585" s="118"/>
      <c r="AME585" s="118"/>
      <c r="AMF585" s="118"/>
      <c r="AMG585" s="118"/>
      <c r="AMH585" s="118"/>
      <c r="AMI585" s="118"/>
      <c r="AMJ585" s="118"/>
      <c r="AMK585" s="118"/>
      <c r="AML585" s="118"/>
    </row>
    <row r="586" s="110" customFormat="true" ht="31.8" hidden="false" customHeight="true" outlineLevel="0" collapsed="false">
      <c r="B586" s="132"/>
      <c r="C586" s="29" t="s">
        <v>366</v>
      </c>
      <c r="D586" s="107" t="n">
        <v>934</v>
      </c>
      <c r="E586" s="160" t="s">
        <v>57</v>
      </c>
      <c r="F586" s="160" t="s">
        <v>39</v>
      </c>
      <c r="G586" s="107" t="n">
        <v>5020000190</v>
      </c>
      <c r="H586" s="163"/>
      <c r="I586" s="164" t="n">
        <f aca="false">SUM(J586:R586)</f>
        <v>2076100</v>
      </c>
      <c r="J586" s="164" t="n">
        <f aca="false">J587+J588</f>
        <v>1920000</v>
      </c>
      <c r="K586" s="165" t="n">
        <f aca="false">K587+K588</f>
        <v>156100</v>
      </c>
      <c r="L586" s="165" t="n">
        <f aca="false">L587+L588</f>
        <v>0</v>
      </c>
      <c r="M586" s="165" t="n">
        <f aca="false">M587+M588</f>
        <v>0</v>
      </c>
      <c r="N586" s="165" t="n">
        <f aca="false">N587+N588</f>
        <v>0</v>
      </c>
      <c r="O586" s="165" t="n">
        <f aca="false">O587+O588</f>
        <v>0</v>
      </c>
      <c r="P586" s="165" t="n">
        <f aca="false">P587+P588</f>
        <v>0</v>
      </c>
      <c r="Q586" s="165" t="n">
        <f aca="false">Q587+Q588</f>
        <v>0</v>
      </c>
      <c r="R586" s="166" t="n">
        <f aca="false">R587+R588</f>
        <v>0</v>
      </c>
      <c r="S586" s="164" t="n">
        <f aca="false">SUM(T586:AB586)</f>
        <v>2045100</v>
      </c>
      <c r="T586" s="164" t="n">
        <f aca="false">T587+T588</f>
        <v>2045100</v>
      </c>
      <c r="U586" s="165" t="n">
        <f aca="false">U587+U588</f>
        <v>0</v>
      </c>
      <c r="V586" s="165" t="n">
        <f aca="false">V587+V588</f>
        <v>0</v>
      </c>
      <c r="W586" s="165" t="n">
        <f aca="false">W587+W588</f>
        <v>0</v>
      </c>
      <c r="X586" s="165" t="n">
        <f aca="false">X587+X588</f>
        <v>0</v>
      </c>
      <c r="Y586" s="165" t="n">
        <f aca="false">Y587+Y588</f>
        <v>0</v>
      </c>
      <c r="Z586" s="165" t="n">
        <f aca="false">Z587+Z588</f>
        <v>0</v>
      </c>
      <c r="AA586" s="165" t="n">
        <f aca="false">AA587+AA588</f>
        <v>0</v>
      </c>
      <c r="AB586" s="166" t="n">
        <f aca="false">AB587+AB588</f>
        <v>0</v>
      </c>
      <c r="AMB586" s="1"/>
      <c r="AMC586" s="118"/>
      <c r="AMD586" s="118"/>
      <c r="AME586" s="118"/>
      <c r="AMF586" s="118"/>
      <c r="AMG586" s="118"/>
      <c r="AMH586" s="118"/>
      <c r="AMI586" s="118"/>
      <c r="AMJ586" s="118"/>
      <c r="AMK586" s="118"/>
      <c r="AML586" s="118"/>
    </row>
    <row r="587" s="110" customFormat="true" ht="64.15" hidden="false" customHeight="false" outlineLevel="0" collapsed="false">
      <c r="B587" s="132"/>
      <c r="C587" s="29" t="s">
        <v>105</v>
      </c>
      <c r="D587" s="107" t="n">
        <v>934</v>
      </c>
      <c r="E587" s="160" t="s">
        <v>57</v>
      </c>
      <c r="F587" s="160" t="s">
        <v>39</v>
      </c>
      <c r="G587" s="107" t="n">
        <v>5020000190</v>
      </c>
      <c r="H587" s="163" t="s">
        <v>106</v>
      </c>
      <c r="I587" s="164" t="n">
        <f aca="false">SUM(J587:R587)</f>
        <v>2075400</v>
      </c>
      <c r="J587" s="164" t="n">
        <v>1919300</v>
      </c>
      <c r="K587" s="165" t="n">
        <v>156100</v>
      </c>
      <c r="L587" s="165"/>
      <c r="M587" s="165"/>
      <c r="N587" s="165"/>
      <c r="O587" s="165"/>
      <c r="P587" s="165"/>
      <c r="Q587" s="165"/>
      <c r="R587" s="166"/>
      <c r="S587" s="164" t="n">
        <f aca="false">SUM(T587:AB587)</f>
        <v>2044400</v>
      </c>
      <c r="T587" s="164" t="n">
        <v>2044400</v>
      </c>
      <c r="U587" s="165"/>
      <c r="V587" s="165"/>
      <c r="W587" s="165"/>
      <c r="X587" s="165"/>
      <c r="Y587" s="165"/>
      <c r="Z587" s="165"/>
      <c r="AA587" s="165"/>
      <c r="AB587" s="166"/>
      <c r="AMB587" s="1"/>
      <c r="AMC587" s="118"/>
      <c r="AMD587" s="118"/>
      <c r="AME587" s="118"/>
      <c r="AMF587" s="118"/>
      <c r="AMG587" s="118"/>
      <c r="AMH587" s="118"/>
      <c r="AMI587" s="118"/>
      <c r="AMJ587" s="118"/>
      <c r="AMK587" s="118"/>
      <c r="AML587" s="118"/>
    </row>
    <row r="588" s="110" customFormat="true" ht="17.35" hidden="false" customHeight="false" outlineLevel="0" collapsed="false">
      <c r="B588" s="132"/>
      <c r="C588" s="29" t="s">
        <v>111</v>
      </c>
      <c r="D588" s="107" t="n">
        <v>934</v>
      </c>
      <c r="E588" s="160" t="s">
        <v>57</v>
      </c>
      <c r="F588" s="160" t="s">
        <v>39</v>
      </c>
      <c r="G588" s="107" t="n">
        <v>5020000190</v>
      </c>
      <c r="H588" s="163" t="s">
        <v>112</v>
      </c>
      <c r="I588" s="164" t="n">
        <f aca="false">SUM(J588:R588)</f>
        <v>700</v>
      </c>
      <c r="J588" s="164" t="n">
        <v>700</v>
      </c>
      <c r="K588" s="165" t="n">
        <v>0</v>
      </c>
      <c r="L588" s="165"/>
      <c r="M588" s="165"/>
      <c r="N588" s="165"/>
      <c r="O588" s="165"/>
      <c r="P588" s="165"/>
      <c r="Q588" s="165"/>
      <c r="R588" s="166"/>
      <c r="S588" s="164" t="n">
        <f aca="false">SUM(T588:AB588)</f>
        <v>700</v>
      </c>
      <c r="T588" s="164" t="n">
        <v>700</v>
      </c>
      <c r="U588" s="165"/>
      <c r="V588" s="165"/>
      <c r="W588" s="165"/>
      <c r="X588" s="165"/>
      <c r="Y588" s="165"/>
      <c r="Z588" s="165"/>
      <c r="AA588" s="165"/>
      <c r="AB588" s="166"/>
      <c r="AMB588" s="1"/>
      <c r="AMC588" s="118"/>
      <c r="AMD588" s="118"/>
      <c r="AME588" s="118"/>
      <c r="AMF588" s="118"/>
      <c r="AMG588" s="118"/>
      <c r="AMH588" s="118"/>
      <c r="AMI588" s="118"/>
      <c r="AMJ588" s="118"/>
      <c r="AMK588" s="118"/>
      <c r="AML588" s="118"/>
    </row>
    <row r="589" s="131" customFormat="true" ht="64.15" hidden="false" customHeight="false" outlineLevel="0" collapsed="false">
      <c r="B589" s="168" t="s">
        <v>219</v>
      </c>
      <c r="C589" s="20" t="s">
        <v>368</v>
      </c>
      <c r="D589" s="20" t="n">
        <v>953</v>
      </c>
      <c r="E589" s="170"/>
      <c r="F589" s="170"/>
      <c r="G589" s="171"/>
      <c r="H589" s="132"/>
      <c r="I589" s="156" t="n">
        <f aca="false">SUM(J589:R589)</f>
        <v>114071300</v>
      </c>
      <c r="J589" s="156" t="n">
        <f aca="false">J590+J601</f>
        <v>112548700</v>
      </c>
      <c r="K589" s="157" t="n">
        <f aca="false">K601+K590</f>
        <v>1522600</v>
      </c>
      <c r="L589" s="157" t="n">
        <f aca="false">L601+L590</f>
        <v>0</v>
      </c>
      <c r="M589" s="157" t="n">
        <f aca="false">M601+M590</f>
        <v>0</v>
      </c>
      <c r="N589" s="157" t="n">
        <f aca="false">N601+N590</f>
        <v>0</v>
      </c>
      <c r="O589" s="157" t="n">
        <f aca="false">O601+O590</f>
        <v>0</v>
      </c>
      <c r="P589" s="157" t="n">
        <f aca="false">P601+P590</f>
        <v>0</v>
      </c>
      <c r="Q589" s="157" t="n">
        <f aca="false">Q601+Q590</f>
        <v>0</v>
      </c>
      <c r="R589" s="158" t="n">
        <f aca="false">R601+R590</f>
        <v>0</v>
      </c>
      <c r="S589" s="156" t="n">
        <f aca="false">SUM(T589:AB589)</f>
        <v>116352800</v>
      </c>
      <c r="T589" s="156" t="n">
        <f aca="false">T601+T590</f>
        <v>116352800</v>
      </c>
      <c r="U589" s="157" t="n">
        <f aca="false">U601+U590</f>
        <v>0</v>
      </c>
      <c r="V589" s="157" t="n">
        <f aca="false">V601+V590</f>
        <v>0</v>
      </c>
      <c r="W589" s="157" t="n">
        <f aca="false">W601+W590</f>
        <v>0</v>
      </c>
      <c r="X589" s="157" t="n">
        <f aca="false">X601+X590</f>
        <v>0</v>
      </c>
      <c r="Y589" s="157" t="n">
        <f aca="false">Y601+Y590</f>
        <v>0</v>
      </c>
      <c r="Z589" s="157" t="n">
        <f aca="false">Z601+Z590</f>
        <v>0</v>
      </c>
      <c r="AA589" s="157" t="n">
        <f aca="false">AA601+AA590</f>
        <v>0</v>
      </c>
      <c r="AB589" s="158" t="n">
        <f aca="false">AB601+AB590</f>
        <v>0</v>
      </c>
      <c r="AMB589" s="32"/>
      <c r="AMC589" s="32"/>
      <c r="AMD589" s="32"/>
      <c r="AME589" s="32"/>
      <c r="AMF589" s="32"/>
      <c r="AMG589" s="32"/>
      <c r="AMH589" s="32"/>
      <c r="AMI589" s="32"/>
      <c r="AMJ589" s="32"/>
      <c r="AMK589" s="118"/>
      <c r="AML589" s="118"/>
    </row>
    <row r="590" s="110" customFormat="true" ht="17.35" hidden="false" customHeight="false" outlineLevel="0" collapsed="false">
      <c r="B590" s="163"/>
      <c r="C590" s="29" t="s">
        <v>56</v>
      </c>
      <c r="D590" s="160" t="n">
        <v>953</v>
      </c>
      <c r="E590" s="160" t="s">
        <v>57</v>
      </c>
      <c r="F590" s="160" t="s">
        <v>86</v>
      </c>
      <c r="G590" s="107"/>
      <c r="H590" s="163"/>
      <c r="I590" s="164" t="n">
        <f aca="false">SUM(J590:R590)</f>
        <v>275300</v>
      </c>
      <c r="J590" s="164" t="n">
        <f aca="false">J591</f>
        <v>284300</v>
      </c>
      <c r="K590" s="165" t="n">
        <f aca="false">K591+K596</f>
        <v>-9000</v>
      </c>
      <c r="L590" s="165" t="n">
        <f aca="false">L591</f>
        <v>0</v>
      </c>
      <c r="M590" s="165" t="n">
        <f aca="false">M591</f>
        <v>0</v>
      </c>
      <c r="N590" s="165" t="n">
        <f aca="false">N591</f>
        <v>0</v>
      </c>
      <c r="O590" s="165" t="n">
        <f aca="false">O591</f>
        <v>0</v>
      </c>
      <c r="P590" s="165" t="n">
        <f aca="false">P591</f>
        <v>0</v>
      </c>
      <c r="Q590" s="165" t="n">
        <f aca="false">Q591</f>
        <v>0</v>
      </c>
      <c r="R590" s="166" t="n">
        <f aca="false">R591</f>
        <v>0</v>
      </c>
      <c r="S590" s="164" t="n">
        <f aca="false">SUM(T590:AB590)</f>
        <v>275300</v>
      </c>
      <c r="T590" s="164" t="n">
        <f aca="false">T591+T596</f>
        <v>275300</v>
      </c>
      <c r="U590" s="165" t="n">
        <f aca="false">U591</f>
        <v>0</v>
      </c>
      <c r="V590" s="165" t="n">
        <f aca="false">V591</f>
        <v>0</v>
      </c>
      <c r="W590" s="165" t="n">
        <f aca="false">W591</f>
        <v>0</v>
      </c>
      <c r="X590" s="165" t="n">
        <f aca="false">X591</f>
        <v>0</v>
      </c>
      <c r="Y590" s="165" t="n">
        <f aca="false">Y591</f>
        <v>0</v>
      </c>
      <c r="Z590" s="165" t="n">
        <f aca="false">Z591</f>
        <v>0</v>
      </c>
      <c r="AA590" s="165" t="n">
        <f aca="false">AA591</f>
        <v>0</v>
      </c>
      <c r="AB590" s="166" t="n">
        <f aca="false">AB591</f>
        <v>0</v>
      </c>
      <c r="AMB590" s="1"/>
      <c r="AMC590" s="118"/>
      <c r="AMD590" s="118"/>
      <c r="AME590" s="118"/>
      <c r="AMF590" s="118"/>
      <c r="AMG590" s="118"/>
      <c r="AMH590" s="118"/>
      <c r="AMI590" s="118"/>
      <c r="AMJ590" s="118"/>
      <c r="AMK590" s="118"/>
      <c r="AML590" s="118"/>
    </row>
    <row r="591" s="110" customFormat="true" ht="17.35" hidden="true" customHeight="false" outlineLevel="0" collapsed="false">
      <c r="B591" s="163"/>
      <c r="C591" s="29" t="s">
        <v>61</v>
      </c>
      <c r="D591" s="160" t="n">
        <v>953</v>
      </c>
      <c r="E591" s="160" t="s">
        <v>57</v>
      </c>
      <c r="F591" s="160" t="s">
        <v>57</v>
      </c>
      <c r="G591" s="107"/>
      <c r="H591" s="163"/>
      <c r="I591" s="164" t="n">
        <f aca="false">SUM(J591:R591)</f>
        <v>0</v>
      </c>
      <c r="J591" s="164" t="n">
        <f aca="false">J592</f>
        <v>284300</v>
      </c>
      <c r="K591" s="165" t="n">
        <f aca="false">K592</f>
        <v>-284300</v>
      </c>
      <c r="L591" s="165" t="n">
        <f aca="false">L592</f>
        <v>0</v>
      </c>
      <c r="M591" s="165" t="n">
        <f aca="false">M592</f>
        <v>0</v>
      </c>
      <c r="N591" s="165" t="n">
        <f aca="false">N592</f>
        <v>0</v>
      </c>
      <c r="O591" s="165" t="n">
        <f aca="false">O592</f>
        <v>0</v>
      </c>
      <c r="P591" s="165" t="n">
        <f aca="false">P592</f>
        <v>0</v>
      </c>
      <c r="Q591" s="165" t="n">
        <f aca="false">Q592</f>
        <v>0</v>
      </c>
      <c r="R591" s="166" t="n">
        <f aca="false">R592</f>
        <v>0</v>
      </c>
      <c r="S591" s="164" t="n">
        <f aca="false">SUM(T591:AB591)</f>
        <v>0</v>
      </c>
      <c r="T591" s="164" t="n">
        <f aca="false">T592</f>
        <v>0</v>
      </c>
      <c r="U591" s="165" t="n">
        <f aca="false">U592</f>
        <v>0</v>
      </c>
      <c r="V591" s="165" t="n">
        <f aca="false">V592</f>
        <v>0</v>
      </c>
      <c r="W591" s="165" t="n">
        <f aca="false">W592</f>
        <v>0</v>
      </c>
      <c r="X591" s="165" t="n">
        <f aca="false">X592</f>
        <v>0</v>
      </c>
      <c r="Y591" s="165" t="n">
        <f aca="false">Y592</f>
        <v>0</v>
      </c>
      <c r="Z591" s="165" t="n">
        <f aca="false">Z592</f>
        <v>0</v>
      </c>
      <c r="AA591" s="165" t="n">
        <f aca="false">AA592</f>
        <v>0</v>
      </c>
      <c r="AB591" s="166" t="n">
        <f aca="false">AB592</f>
        <v>0</v>
      </c>
      <c r="AMB591" s="1"/>
      <c r="AMC591" s="118"/>
      <c r="AMD591" s="118"/>
      <c r="AME591" s="118"/>
      <c r="AMF591" s="118"/>
      <c r="AMG591" s="118"/>
      <c r="AMH591" s="118"/>
      <c r="AMI591" s="118"/>
      <c r="AMJ591" s="118"/>
      <c r="AMK591" s="118"/>
      <c r="AML591" s="118"/>
    </row>
    <row r="592" s="110" customFormat="true" ht="32.1" hidden="true" customHeight="false" outlineLevel="0" collapsed="false">
      <c r="B592" s="163"/>
      <c r="C592" s="29" t="s">
        <v>149</v>
      </c>
      <c r="D592" s="160" t="n">
        <v>953</v>
      </c>
      <c r="E592" s="160" t="s">
        <v>57</v>
      </c>
      <c r="F592" s="160" t="s">
        <v>57</v>
      </c>
      <c r="G592" s="107" t="n">
        <v>5400000000</v>
      </c>
      <c r="H592" s="163"/>
      <c r="I592" s="164" t="n">
        <f aca="false">SUM(J592:R592)</f>
        <v>0</v>
      </c>
      <c r="J592" s="164" t="n">
        <f aca="false">J593</f>
        <v>284300</v>
      </c>
      <c r="K592" s="165" t="n">
        <f aca="false">K593</f>
        <v>-284300</v>
      </c>
      <c r="L592" s="165" t="n">
        <f aca="false">L593</f>
        <v>0</v>
      </c>
      <c r="M592" s="165" t="n">
        <f aca="false">M593</f>
        <v>0</v>
      </c>
      <c r="N592" s="165" t="n">
        <f aca="false">N593</f>
        <v>0</v>
      </c>
      <c r="O592" s="165" t="n">
        <f aca="false">O593</f>
        <v>0</v>
      </c>
      <c r="P592" s="165" t="n">
        <f aca="false">P593</f>
        <v>0</v>
      </c>
      <c r="Q592" s="165" t="n">
        <f aca="false">Q593</f>
        <v>0</v>
      </c>
      <c r="R592" s="166" t="n">
        <f aca="false">R593</f>
        <v>0</v>
      </c>
      <c r="S592" s="164" t="n">
        <f aca="false">SUM(T592:AB592)</f>
        <v>0</v>
      </c>
      <c r="T592" s="164" t="n">
        <f aca="false">T593</f>
        <v>0</v>
      </c>
      <c r="U592" s="165" t="n">
        <f aca="false">U593</f>
        <v>0</v>
      </c>
      <c r="V592" s="165" t="n">
        <f aca="false">V593</f>
        <v>0</v>
      </c>
      <c r="W592" s="165" t="n">
        <f aca="false">W593</f>
        <v>0</v>
      </c>
      <c r="X592" s="165" t="n">
        <f aca="false">X593</f>
        <v>0</v>
      </c>
      <c r="Y592" s="165" t="n">
        <f aca="false">Y593</f>
        <v>0</v>
      </c>
      <c r="Z592" s="165" t="n">
        <f aca="false">Z593</f>
        <v>0</v>
      </c>
      <c r="AA592" s="165" t="n">
        <f aca="false">AA593</f>
        <v>0</v>
      </c>
      <c r="AB592" s="166" t="n">
        <f aca="false">AB593</f>
        <v>0</v>
      </c>
      <c r="AMB592" s="1"/>
      <c r="AMC592" s="118"/>
      <c r="AMD592" s="118"/>
      <c r="AME592" s="118"/>
      <c r="AMF592" s="118"/>
      <c r="AMG592" s="118"/>
      <c r="AMH592" s="118"/>
      <c r="AMI592" s="118"/>
      <c r="AMJ592" s="118"/>
      <c r="AMK592" s="118"/>
      <c r="AML592" s="118"/>
    </row>
    <row r="593" s="110" customFormat="true" ht="17.35" hidden="true" customHeight="false" outlineLevel="0" collapsed="false">
      <c r="B593" s="163"/>
      <c r="C593" s="29" t="s">
        <v>150</v>
      </c>
      <c r="D593" s="160" t="n">
        <v>953</v>
      </c>
      <c r="E593" s="160" t="s">
        <v>57</v>
      </c>
      <c r="F593" s="160" t="s">
        <v>57</v>
      </c>
      <c r="G593" s="107" t="n">
        <v>5410000000</v>
      </c>
      <c r="H593" s="163"/>
      <c r="I593" s="164" t="n">
        <f aca="false">SUM(J593:R593)</f>
        <v>0</v>
      </c>
      <c r="J593" s="164" t="n">
        <f aca="false">J594</f>
        <v>284300</v>
      </c>
      <c r="K593" s="165" t="n">
        <f aca="false">K594</f>
        <v>-284300</v>
      </c>
      <c r="L593" s="165" t="n">
        <f aca="false">L594</f>
        <v>0</v>
      </c>
      <c r="M593" s="165" t="n">
        <f aca="false">M594</f>
        <v>0</v>
      </c>
      <c r="N593" s="165" t="n">
        <f aca="false">N594</f>
        <v>0</v>
      </c>
      <c r="O593" s="165" t="n">
        <f aca="false">O594</f>
        <v>0</v>
      </c>
      <c r="P593" s="165" t="n">
        <f aca="false">P594</f>
        <v>0</v>
      </c>
      <c r="Q593" s="165" t="n">
        <f aca="false">Q594</f>
        <v>0</v>
      </c>
      <c r="R593" s="166" t="n">
        <f aca="false">R594</f>
        <v>0</v>
      </c>
      <c r="S593" s="164" t="n">
        <f aca="false">SUM(T593:AB593)</f>
        <v>0</v>
      </c>
      <c r="T593" s="164" t="n">
        <f aca="false">T594</f>
        <v>0</v>
      </c>
      <c r="U593" s="165" t="n">
        <f aca="false">U594</f>
        <v>0</v>
      </c>
      <c r="V593" s="165" t="n">
        <f aca="false">V594</f>
        <v>0</v>
      </c>
      <c r="W593" s="165" t="n">
        <f aca="false">W594</f>
        <v>0</v>
      </c>
      <c r="X593" s="165" t="n">
        <f aca="false">X594</f>
        <v>0</v>
      </c>
      <c r="Y593" s="165" t="n">
        <f aca="false">Y594</f>
        <v>0</v>
      </c>
      <c r="Z593" s="165" t="n">
        <f aca="false">Z594</f>
        <v>0</v>
      </c>
      <c r="AA593" s="165" t="n">
        <f aca="false">AA594</f>
        <v>0</v>
      </c>
      <c r="AB593" s="166" t="n">
        <f aca="false">AB594</f>
        <v>0</v>
      </c>
      <c r="AMB593" s="1"/>
      <c r="AMC593" s="118"/>
      <c r="AMD593" s="118"/>
      <c r="AME593" s="118"/>
      <c r="AMF593" s="118"/>
      <c r="AMG593" s="118"/>
      <c r="AMH593" s="118"/>
      <c r="AMI593" s="118"/>
      <c r="AMJ593" s="118"/>
      <c r="AMK593" s="118"/>
      <c r="AML593" s="118"/>
    </row>
    <row r="594" s="110" customFormat="true" ht="95.5" hidden="true" customHeight="false" outlineLevel="0" collapsed="false">
      <c r="B594" s="163"/>
      <c r="C594" s="29" t="s">
        <v>153</v>
      </c>
      <c r="D594" s="160" t="n">
        <v>953</v>
      </c>
      <c r="E594" s="160" t="s">
        <v>57</v>
      </c>
      <c r="F594" s="160" t="s">
        <v>57</v>
      </c>
      <c r="G594" s="107" t="n">
        <v>5410069120</v>
      </c>
      <c r="H594" s="163"/>
      <c r="I594" s="164" t="n">
        <f aca="false">SUM(J594:R594)</f>
        <v>0</v>
      </c>
      <c r="J594" s="164" t="n">
        <f aca="false">J595</f>
        <v>284300</v>
      </c>
      <c r="K594" s="165" t="n">
        <f aca="false">K595</f>
        <v>-284300</v>
      </c>
      <c r="L594" s="165" t="n">
        <f aca="false">L595</f>
        <v>0</v>
      </c>
      <c r="M594" s="165" t="n">
        <f aca="false">M595</f>
        <v>0</v>
      </c>
      <c r="N594" s="165" t="n">
        <f aca="false">N595</f>
        <v>0</v>
      </c>
      <c r="O594" s="165" t="n">
        <f aca="false">O595</f>
        <v>0</v>
      </c>
      <c r="P594" s="165" t="n">
        <f aca="false">P595</f>
        <v>0</v>
      </c>
      <c r="Q594" s="165" t="n">
        <f aca="false">Q595</f>
        <v>0</v>
      </c>
      <c r="R594" s="166" t="n">
        <f aca="false">R595</f>
        <v>0</v>
      </c>
      <c r="S594" s="164" t="n">
        <f aca="false">SUM(T594:AB594)</f>
        <v>0</v>
      </c>
      <c r="T594" s="164" t="n">
        <f aca="false">T595</f>
        <v>0</v>
      </c>
      <c r="U594" s="165" t="n">
        <f aca="false">U595</f>
        <v>0</v>
      </c>
      <c r="V594" s="165" t="n">
        <f aca="false">V595</f>
        <v>0</v>
      </c>
      <c r="W594" s="165" t="n">
        <f aca="false">W595</f>
        <v>0</v>
      </c>
      <c r="X594" s="165" t="n">
        <f aca="false">X595</f>
        <v>0</v>
      </c>
      <c r="Y594" s="165" t="n">
        <f aca="false">Y595</f>
        <v>0</v>
      </c>
      <c r="Z594" s="165" t="n">
        <f aca="false">Z595</f>
        <v>0</v>
      </c>
      <c r="AA594" s="165" t="n">
        <f aca="false">AA595</f>
        <v>0</v>
      </c>
      <c r="AB594" s="166" t="n">
        <f aca="false">AB595</f>
        <v>0</v>
      </c>
      <c r="AMB594" s="1"/>
      <c r="AMC594" s="118"/>
      <c r="AMD594" s="118"/>
      <c r="AME594" s="118"/>
      <c r="AMF594" s="118"/>
      <c r="AMG594" s="118"/>
      <c r="AMH594" s="118"/>
      <c r="AMI594" s="118"/>
      <c r="AMJ594" s="118"/>
      <c r="AMK594" s="118"/>
      <c r="AML594" s="118"/>
    </row>
    <row r="595" s="110" customFormat="true" ht="32.1" hidden="true" customHeight="false" outlineLevel="0" collapsed="false">
      <c r="B595" s="163"/>
      <c r="C595" s="29" t="s">
        <v>108</v>
      </c>
      <c r="D595" s="160" t="n">
        <v>953</v>
      </c>
      <c r="E595" s="160" t="s">
        <v>57</v>
      </c>
      <c r="F595" s="160" t="s">
        <v>57</v>
      </c>
      <c r="G595" s="107" t="n">
        <v>5410069120</v>
      </c>
      <c r="H595" s="163" t="s">
        <v>109</v>
      </c>
      <c r="I595" s="164" t="n">
        <f aca="false">SUM(J595:R595)</f>
        <v>0</v>
      </c>
      <c r="J595" s="164" t="n">
        <v>284300</v>
      </c>
      <c r="K595" s="165" t="n">
        <v>-284300</v>
      </c>
      <c r="L595" s="165"/>
      <c r="M595" s="165"/>
      <c r="N595" s="165"/>
      <c r="O595" s="165"/>
      <c r="P595" s="165"/>
      <c r="Q595" s="165"/>
      <c r="R595" s="166"/>
      <c r="S595" s="164" t="n">
        <f aca="false">SUM(T595:AB595)</f>
        <v>0</v>
      </c>
      <c r="T595" s="164"/>
      <c r="U595" s="165" t="n">
        <f aca="false">U596</f>
        <v>0</v>
      </c>
      <c r="V595" s="165"/>
      <c r="W595" s="165"/>
      <c r="X595" s="165"/>
      <c r="Y595" s="165"/>
      <c r="Z595" s="165"/>
      <c r="AA595" s="165"/>
      <c r="AB595" s="166"/>
      <c r="AMB595" s="1"/>
      <c r="AMC595" s="118"/>
      <c r="AMD595" s="118"/>
      <c r="AME595" s="118"/>
      <c r="AMF595" s="118"/>
      <c r="AMG595" s="118"/>
      <c r="AMH595" s="118"/>
      <c r="AMI595" s="118"/>
      <c r="AMJ595" s="118"/>
      <c r="AMK595" s="118"/>
      <c r="AML595" s="118"/>
    </row>
    <row r="596" s="110" customFormat="true" ht="17.35" hidden="false" customHeight="false" outlineLevel="0" collapsed="false">
      <c r="B596" s="163"/>
      <c r="C596" s="29" t="s">
        <v>62</v>
      </c>
      <c r="D596" s="160" t="n">
        <v>953</v>
      </c>
      <c r="E596" s="160" t="s">
        <v>57</v>
      </c>
      <c r="F596" s="160" t="s">
        <v>39</v>
      </c>
      <c r="G596" s="107"/>
      <c r="H596" s="163"/>
      <c r="I596" s="164" t="n">
        <f aca="false">SUM(J596:R596)</f>
        <v>275300</v>
      </c>
      <c r="J596" s="164"/>
      <c r="K596" s="165" t="n">
        <f aca="false">K597</f>
        <v>275300</v>
      </c>
      <c r="L596" s="165" t="n">
        <f aca="false">L597</f>
        <v>0</v>
      </c>
      <c r="M596" s="165" t="n">
        <f aca="false">M597</f>
        <v>0</v>
      </c>
      <c r="N596" s="165" t="n">
        <f aca="false">N597</f>
        <v>0</v>
      </c>
      <c r="O596" s="165" t="n">
        <f aca="false">O597</f>
        <v>0</v>
      </c>
      <c r="P596" s="165" t="n">
        <f aca="false">P597</f>
        <v>0</v>
      </c>
      <c r="Q596" s="165" t="n">
        <f aca="false">Q597</f>
        <v>0</v>
      </c>
      <c r="R596" s="166" t="n">
        <f aca="false">R597</f>
        <v>0</v>
      </c>
      <c r="S596" s="164" t="n">
        <f aca="false">SUM(T596:AB596)</f>
        <v>275300</v>
      </c>
      <c r="T596" s="164" t="n">
        <f aca="false">T597</f>
        <v>275300</v>
      </c>
      <c r="U596" s="165" t="n">
        <f aca="false">U597</f>
        <v>0</v>
      </c>
      <c r="V596" s="165" t="n">
        <f aca="false">V597</f>
        <v>0</v>
      </c>
      <c r="W596" s="165" t="n">
        <f aca="false">W597</f>
        <v>0</v>
      </c>
      <c r="X596" s="165" t="n">
        <f aca="false">X597</f>
        <v>0</v>
      </c>
      <c r="Y596" s="165" t="n">
        <f aca="false">Y597</f>
        <v>0</v>
      </c>
      <c r="Z596" s="165" t="n">
        <f aca="false">Z597</f>
        <v>0</v>
      </c>
      <c r="AA596" s="165" t="n">
        <f aca="false">AA597</f>
        <v>0</v>
      </c>
      <c r="AB596" s="166" t="n">
        <f aca="false">AB597</f>
        <v>0</v>
      </c>
      <c r="AMB596" s="1"/>
      <c r="AMC596" s="118"/>
      <c r="AMD596" s="118"/>
      <c r="AME596" s="118"/>
      <c r="AMF596" s="118"/>
      <c r="AMG596" s="118"/>
      <c r="AMH596" s="118"/>
      <c r="AMI596" s="118"/>
      <c r="AMJ596" s="118"/>
      <c r="AMK596" s="118"/>
      <c r="AML596" s="118"/>
    </row>
    <row r="597" s="110" customFormat="true" ht="32.1" hidden="false" customHeight="false" outlineLevel="0" collapsed="false">
      <c r="B597" s="163"/>
      <c r="C597" s="29" t="s">
        <v>149</v>
      </c>
      <c r="D597" s="160" t="n">
        <v>953</v>
      </c>
      <c r="E597" s="160" t="s">
        <v>57</v>
      </c>
      <c r="F597" s="160" t="s">
        <v>39</v>
      </c>
      <c r="G597" s="107" t="n">
        <v>5400000000</v>
      </c>
      <c r="H597" s="163"/>
      <c r="I597" s="164" t="n">
        <f aca="false">SUM(J597:R597)</f>
        <v>275300</v>
      </c>
      <c r="J597" s="164"/>
      <c r="K597" s="165" t="n">
        <f aca="false">K598</f>
        <v>275300</v>
      </c>
      <c r="L597" s="165" t="n">
        <f aca="false">L598</f>
        <v>0</v>
      </c>
      <c r="M597" s="165" t="n">
        <f aca="false">M598</f>
        <v>0</v>
      </c>
      <c r="N597" s="165" t="n">
        <f aca="false">N598</f>
        <v>0</v>
      </c>
      <c r="O597" s="165" t="n">
        <f aca="false">O598</f>
        <v>0</v>
      </c>
      <c r="P597" s="165" t="n">
        <f aca="false">P598</f>
        <v>0</v>
      </c>
      <c r="Q597" s="165" t="n">
        <f aca="false">Q598</f>
        <v>0</v>
      </c>
      <c r="R597" s="166" t="n">
        <f aca="false">R598</f>
        <v>0</v>
      </c>
      <c r="S597" s="164" t="n">
        <f aca="false">SUM(T597:AB597)</f>
        <v>275300</v>
      </c>
      <c r="T597" s="164" t="n">
        <f aca="false">T598</f>
        <v>275300</v>
      </c>
      <c r="U597" s="165" t="n">
        <f aca="false">U598</f>
        <v>0</v>
      </c>
      <c r="V597" s="165" t="n">
        <f aca="false">V598</f>
        <v>0</v>
      </c>
      <c r="W597" s="165" t="n">
        <f aca="false">W598</f>
        <v>0</v>
      </c>
      <c r="X597" s="165" t="n">
        <f aca="false">X598</f>
        <v>0</v>
      </c>
      <c r="Y597" s="165" t="n">
        <f aca="false">Y598</f>
        <v>0</v>
      </c>
      <c r="Z597" s="165" t="n">
        <f aca="false">Z598</f>
        <v>0</v>
      </c>
      <c r="AA597" s="165" t="n">
        <f aca="false">AA598</f>
        <v>0</v>
      </c>
      <c r="AB597" s="166" t="n">
        <f aca="false">AB598</f>
        <v>0</v>
      </c>
      <c r="AMB597" s="1"/>
      <c r="AMC597" s="118"/>
      <c r="AMD597" s="118"/>
      <c r="AME597" s="118"/>
      <c r="AMF597" s="118"/>
      <c r="AMG597" s="118"/>
      <c r="AMH597" s="118"/>
      <c r="AMI597" s="118"/>
      <c r="AMJ597" s="118"/>
      <c r="AMK597" s="118"/>
      <c r="AML597" s="118"/>
    </row>
    <row r="598" s="110" customFormat="true" ht="17.35" hidden="false" customHeight="false" outlineLevel="0" collapsed="false">
      <c r="B598" s="163"/>
      <c r="C598" s="29" t="s">
        <v>150</v>
      </c>
      <c r="D598" s="160" t="n">
        <v>953</v>
      </c>
      <c r="E598" s="160" t="s">
        <v>57</v>
      </c>
      <c r="F598" s="160" t="s">
        <v>39</v>
      </c>
      <c r="G598" s="107" t="n">
        <v>5410000000</v>
      </c>
      <c r="H598" s="163"/>
      <c r="I598" s="164" t="n">
        <f aca="false">SUM(J598:R598)</f>
        <v>275300</v>
      </c>
      <c r="J598" s="164"/>
      <c r="K598" s="165" t="n">
        <f aca="false">K599</f>
        <v>275300</v>
      </c>
      <c r="L598" s="165" t="n">
        <f aca="false">L599</f>
        <v>0</v>
      </c>
      <c r="M598" s="165" t="n">
        <f aca="false">M599</f>
        <v>0</v>
      </c>
      <c r="N598" s="165" t="n">
        <f aca="false">N599</f>
        <v>0</v>
      </c>
      <c r="O598" s="165" t="n">
        <f aca="false">O599</f>
        <v>0</v>
      </c>
      <c r="P598" s="165" t="n">
        <f aca="false">P599</f>
        <v>0</v>
      </c>
      <c r="Q598" s="165" t="n">
        <f aca="false">Q599</f>
        <v>0</v>
      </c>
      <c r="R598" s="166" t="n">
        <f aca="false">R599</f>
        <v>0</v>
      </c>
      <c r="S598" s="164" t="n">
        <f aca="false">SUM(T598:AB598)</f>
        <v>275300</v>
      </c>
      <c r="T598" s="164" t="n">
        <f aca="false">T599</f>
        <v>275300</v>
      </c>
      <c r="U598" s="165" t="n">
        <f aca="false">U599</f>
        <v>0</v>
      </c>
      <c r="V598" s="165" t="n">
        <f aca="false">V599</f>
        <v>0</v>
      </c>
      <c r="W598" s="165" t="n">
        <f aca="false">W599</f>
        <v>0</v>
      </c>
      <c r="X598" s="165" t="n">
        <f aca="false">X599</f>
        <v>0</v>
      </c>
      <c r="Y598" s="165" t="n">
        <f aca="false">Y599</f>
        <v>0</v>
      </c>
      <c r="Z598" s="165" t="n">
        <f aca="false">Z599</f>
        <v>0</v>
      </c>
      <c r="AA598" s="165" t="n">
        <f aca="false">AA599</f>
        <v>0</v>
      </c>
      <c r="AB598" s="166" t="n">
        <f aca="false">AB599</f>
        <v>0</v>
      </c>
      <c r="AMB598" s="1"/>
      <c r="AMC598" s="118"/>
      <c r="AMD598" s="118"/>
      <c r="AME598" s="118"/>
      <c r="AMF598" s="118"/>
      <c r="AMG598" s="118"/>
      <c r="AMH598" s="118"/>
      <c r="AMI598" s="118"/>
      <c r="AMJ598" s="118"/>
      <c r="AMK598" s="118"/>
      <c r="AML598" s="118"/>
    </row>
    <row r="599" s="110" customFormat="true" ht="95.5" hidden="false" customHeight="false" outlineLevel="0" collapsed="false">
      <c r="B599" s="163"/>
      <c r="C599" s="29" t="s">
        <v>153</v>
      </c>
      <c r="D599" s="160" t="n">
        <v>953</v>
      </c>
      <c r="E599" s="160" t="s">
        <v>57</v>
      </c>
      <c r="F599" s="160" t="s">
        <v>39</v>
      </c>
      <c r="G599" s="107" t="n">
        <v>5410069120</v>
      </c>
      <c r="H599" s="163"/>
      <c r="I599" s="164" t="n">
        <f aca="false">SUM(J599:R599)</f>
        <v>275300</v>
      </c>
      <c r="J599" s="164"/>
      <c r="K599" s="165" t="n">
        <f aca="false">K600</f>
        <v>275300</v>
      </c>
      <c r="L599" s="165" t="n">
        <f aca="false">L600</f>
        <v>0</v>
      </c>
      <c r="M599" s="165" t="n">
        <f aca="false">M600</f>
        <v>0</v>
      </c>
      <c r="N599" s="165" t="n">
        <f aca="false">N600</f>
        <v>0</v>
      </c>
      <c r="O599" s="165" t="n">
        <f aca="false">O600</f>
        <v>0</v>
      </c>
      <c r="P599" s="165" t="n">
        <f aca="false">P600</f>
        <v>0</v>
      </c>
      <c r="Q599" s="165" t="n">
        <f aca="false">Q600</f>
        <v>0</v>
      </c>
      <c r="R599" s="166" t="n">
        <f aca="false">R600</f>
        <v>0</v>
      </c>
      <c r="S599" s="164" t="n">
        <f aca="false">SUM(T599:AB599)</f>
        <v>275300</v>
      </c>
      <c r="T599" s="164" t="n">
        <f aca="false">T600</f>
        <v>275300</v>
      </c>
      <c r="U599" s="165" t="n">
        <f aca="false">U600</f>
        <v>0</v>
      </c>
      <c r="V599" s="165" t="n">
        <f aca="false">V600</f>
        <v>0</v>
      </c>
      <c r="W599" s="165" t="n">
        <f aca="false">W600</f>
        <v>0</v>
      </c>
      <c r="X599" s="165" t="n">
        <f aca="false">X600</f>
        <v>0</v>
      </c>
      <c r="Y599" s="165" t="n">
        <f aca="false">Y600</f>
        <v>0</v>
      </c>
      <c r="Z599" s="165" t="n">
        <f aca="false">Z600</f>
        <v>0</v>
      </c>
      <c r="AA599" s="165" t="n">
        <f aca="false">AA600</f>
        <v>0</v>
      </c>
      <c r="AB599" s="166" t="n">
        <f aca="false">AB600</f>
        <v>0</v>
      </c>
      <c r="AMB599" s="1"/>
      <c r="AMC599" s="118"/>
      <c r="AMD599" s="118"/>
      <c r="AME599" s="118"/>
      <c r="AMF599" s="118"/>
      <c r="AMG599" s="118"/>
      <c r="AMH599" s="118"/>
      <c r="AMI599" s="118"/>
      <c r="AMJ599" s="118"/>
      <c r="AMK599" s="118"/>
      <c r="AML599" s="118"/>
    </row>
    <row r="600" s="110" customFormat="true" ht="32.1" hidden="false" customHeight="false" outlineLevel="0" collapsed="false">
      <c r="B600" s="163"/>
      <c r="C600" s="29" t="s">
        <v>108</v>
      </c>
      <c r="D600" s="160" t="n">
        <v>953</v>
      </c>
      <c r="E600" s="160" t="s">
        <v>57</v>
      </c>
      <c r="F600" s="160" t="s">
        <v>39</v>
      </c>
      <c r="G600" s="107" t="n">
        <v>5410069120</v>
      </c>
      <c r="H600" s="163" t="s">
        <v>109</v>
      </c>
      <c r="I600" s="164" t="n">
        <f aca="false">SUM(J600:R600)</f>
        <v>275300</v>
      </c>
      <c r="J600" s="164"/>
      <c r="K600" s="165" t="n">
        <v>275300</v>
      </c>
      <c r="L600" s="165"/>
      <c r="M600" s="165"/>
      <c r="N600" s="165"/>
      <c r="O600" s="165"/>
      <c r="P600" s="165"/>
      <c r="Q600" s="165"/>
      <c r="R600" s="166"/>
      <c r="S600" s="164" t="n">
        <f aca="false">SUM(T600:AB600)</f>
        <v>275300</v>
      </c>
      <c r="T600" s="164" t="n">
        <v>275300</v>
      </c>
      <c r="U600" s="165" t="n">
        <f aca="false">U601</f>
        <v>0</v>
      </c>
      <c r="V600" s="165"/>
      <c r="W600" s="165"/>
      <c r="X600" s="165"/>
      <c r="Y600" s="165"/>
      <c r="Z600" s="165"/>
      <c r="AA600" s="165"/>
      <c r="AB600" s="166"/>
      <c r="AMB600" s="1"/>
      <c r="AMC600" s="118"/>
      <c r="AMD600" s="118"/>
      <c r="AME600" s="118"/>
      <c r="AMF600" s="118"/>
      <c r="AMG600" s="118"/>
      <c r="AMH600" s="118"/>
      <c r="AMI600" s="118"/>
      <c r="AMJ600" s="118"/>
      <c r="AMK600" s="118"/>
      <c r="AML600" s="118"/>
    </row>
    <row r="601" s="110" customFormat="true" ht="17.35" hidden="false" customHeight="false" outlineLevel="0" collapsed="false">
      <c r="B601" s="163"/>
      <c r="C601" s="29" t="s">
        <v>73</v>
      </c>
      <c r="D601" s="107" t="n">
        <v>953</v>
      </c>
      <c r="E601" s="160" t="s">
        <v>41</v>
      </c>
      <c r="F601" s="160" t="s">
        <v>86</v>
      </c>
      <c r="G601" s="107"/>
      <c r="H601" s="163"/>
      <c r="I601" s="164" t="n">
        <f aca="false">SUM(J601:R601)</f>
        <v>113796000</v>
      </c>
      <c r="J601" s="182" t="n">
        <f aca="false">J602+J613</f>
        <v>112264400</v>
      </c>
      <c r="K601" s="165" t="n">
        <f aca="false">K602+K613</f>
        <v>1531600</v>
      </c>
      <c r="L601" s="165" t="n">
        <f aca="false">L602+L613</f>
        <v>0</v>
      </c>
      <c r="M601" s="165" t="n">
        <f aca="false">M602+M613</f>
        <v>0</v>
      </c>
      <c r="N601" s="165" t="n">
        <f aca="false">N602+N613</f>
        <v>0</v>
      </c>
      <c r="O601" s="165" t="n">
        <f aca="false">O602+O613</f>
        <v>0</v>
      </c>
      <c r="P601" s="165" t="n">
        <f aca="false">P602+P613</f>
        <v>0</v>
      </c>
      <c r="Q601" s="165" t="n">
        <f aca="false">Q602+Q613</f>
        <v>0</v>
      </c>
      <c r="R601" s="166" t="n">
        <f aca="false">R602+R613</f>
        <v>0</v>
      </c>
      <c r="S601" s="164" t="n">
        <f aca="false">SUM(T601:AB601)</f>
        <v>116077500</v>
      </c>
      <c r="T601" s="164" t="n">
        <f aca="false">T602+T613</f>
        <v>116077500</v>
      </c>
      <c r="U601" s="165" t="n">
        <f aca="false">U602+U613</f>
        <v>0</v>
      </c>
      <c r="V601" s="165" t="n">
        <f aca="false">V602+V613</f>
        <v>0</v>
      </c>
      <c r="W601" s="165" t="n">
        <f aca="false">W602+W613</f>
        <v>0</v>
      </c>
      <c r="X601" s="165" t="n">
        <f aca="false">X602+X613</f>
        <v>0</v>
      </c>
      <c r="Y601" s="165" t="n">
        <f aca="false">Y602+Y613</f>
        <v>0</v>
      </c>
      <c r="Z601" s="165" t="n">
        <f aca="false">Z602+Z613</f>
        <v>0</v>
      </c>
      <c r="AA601" s="165" t="n">
        <f aca="false">AA602+AA613</f>
        <v>0</v>
      </c>
      <c r="AB601" s="166" t="n">
        <f aca="false">AB602+AB613</f>
        <v>0</v>
      </c>
      <c r="AMB601" s="1"/>
      <c r="AMC601" s="118"/>
      <c r="AMD601" s="118"/>
      <c r="AME601" s="118"/>
      <c r="AMF601" s="118"/>
      <c r="AMG601" s="118"/>
      <c r="AMH601" s="118"/>
      <c r="AMI601" s="118"/>
      <c r="AMJ601" s="118"/>
      <c r="AMK601" s="118"/>
      <c r="AML601" s="118"/>
    </row>
    <row r="602" s="110" customFormat="true" ht="17.35" hidden="false" customHeight="false" outlineLevel="0" collapsed="false">
      <c r="B602" s="25"/>
      <c r="C602" s="29" t="s">
        <v>75</v>
      </c>
      <c r="D602" s="160" t="n">
        <v>953</v>
      </c>
      <c r="E602" s="160" t="n">
        <v>10</v>
      </c>
      <c r="F602" s="160" t="s">
        <v>25</v>
      </c>
      <c r="G602" s="107"/>
      <c r="H602" s="25"/>
      <c r="I602" s="164" t="n">
        <f aca="false">SUM(J602:R602)</f>
        <v>98986600</v>
      </c>
      <c r="J602" s="164" t="n">
        <f aca="false">J603</f>
        <v>97978800</v>
      </c>
      <c r="K602" s="165" t="n">
        <f aca="false">K603</f>
        <v>1007800</v>
      </c>
      <c r="L602" s="165" t="n">
        <f aca="false">L603</f>
        <v>0</v>
      </c>
      <c r="M602" s="165" t="n">
        <f aca="false">M603</f>
        <v>0</v>
      </c>
      <c r="N602" s="165" t="n">
        <f aca="false">N603</f>
        <v>0</v>
      </c>
      <c r="O602" s="165" t="n">
        <f aca="false">O603</f>
        <v>0</v>
      </c>
      <c r="P602" s="165" t="n">
        <f aca="false">P603</f>
        <v>0</v>
      </c>
      <c r="Q602" s="165" t="n">
        <f aca="false">Q603</f>
        <v>0</v>
      </c>
      <c r="R602" s="166" t="n">
        <f aca="false">R603</f>
        <v>0</v>
      </c>
      <c r="S602" s="164" t="n">
        <f aca="false">SUM(T602:AB602)</f>
        <v>101268100</v>
      </c>
      <c r="T602" s="164" t="n">
        <f aca="false">T603</f>
        <v>101268100</v>
      </c>
      <c r="U602" s="165" t="n">
        <f aca="false">U603</f>
        <v>0</v>
      </c>
      <c r="V602" s="165" t="n">
        <f aca="false">V603</f>
        <v>0</v>
      </c>
      <c r="W602" s="165" t="n">
        <f aca="false">W603</f>
        <v>0</v>
      </c>
      <c r="X602" s="165" t="n">
        <f aca="false">X603</f>
        <v>0</v>
      </c>
      <c r="Y602" s="165" t="n">
        <f aca="false">Y603</f>
        <v>0</v>
      </c>
      <c r="Z602" s="165" t="n">
        <f aca="false">Z603</f>
        <v>0</v>
      </c>
      <c r="AA602" s="165" t="n">
        <f aca="false">AA603</f>
        <v>0</v>
      </c>
      <c r="AB602" s="166" t="n">
        <f aca="false">AB603</f>
        <v>0</v>
      </c>
      <c r="AMB602" s="1"/>
      <c r="AMC602" s="118"/>
      <c r="AMD602" s="118"/>
      <c r="AME602" s="118"/>
      <c r="AMF602" s="118"/>
      <c r="AMG602" s="118"/>
      <c r="AMH602" s="118"/>
      <c r="AMI602" s="118"/>
      <c r="AMJ602" s="118"/>
      <c r="AMK602" s="118"/>
      <c r="AML602" s="118"/>
    </row>
    <row r="603" s="110" customFormat="true" ht="32.1" hidden="false" customHeight="false" outlineLevel="0" collapsed="false">
      <c r="B603" s="25"/>
      <c r="C603" s="29" t="s">
        <v>149</v>
      </c>
      <c r="D603" s="160" t="n">
        <v>953</v>
      </c>
      <c r="E603" s="160" t="n">
        <v>10</v>
      </c>
      <c r="F603" s="160" t="s">
        <v>25</v>
      </c>
      <c r="G603" s="107" t="n">
        <v>5400000000</v>
      </c>
      <c r="H603" s="25"/>
      <c r="I603" s="164" t="n">
        <f aca="false">SUM(J603:R603)</f>
        <v>98986600</v>
      </c>
      <c r="J603" s="164" t="n">
        <f aca="false">J604</f>
        <v>97978800</v>
      </c>
      <c r="K603" s="165" t="n">
        <f aca="false">K604</f>
        <v>1007800</v>
      </c>
      <c r="L603" s="165" t="n">
        <f aca="false">L604</f>
        <v>0</v>
      </c>
      <c r="M603" s="165" t="n">
        <f aca="false">M604</f>
        <v>0</v>
      </c>
      <c r="N603" s="165" t="n">
        <f aca="false">N604</f>
        <v>0</v>
      </c>
      <c r="O603" s="165" t="n">
        <f aca="false">O604</f>
        <v>0</v>
      </c>
      <c r="P603" s="165" t="n">
        <f aca="false">P604</f>
        <v>0</v>
      </c>
      <c r="Q603" s="165" t="n">
        <f aca="false">Q604</f>
        <v>0</v>
      </c>
      <c r="R603" s="166" t="n">
        <f aca="false">R604</f>
        <v>0</v>
      </c>
      <c r="S603" s="164" t="n">
        <f aca="false">SUM(T603:AB603)</f>
        <v>101268100</v>
      </c>
      <c r="T603" s="164" t="n">
        <f aca="false">T604</f>
        <v>101268100</v>
      </c>
      <c r="U603" s="165" t="n">
        <f aca="false">U604</f>
        <v>0</v>
      </c>
      <c r="V603" s="165" t="n">
        <f aca="false">V604</f>
        <v>0</v>
      </c>
      <c r="W603" s="165" t="n">
        <f aca="false">W604</f>
        <v>0</v>
      </c>
      <c r="X603" s="165" t="n">
        <f aca="false">X604</f>
        <v>0</v>
      </c>
      <c r="Y603" s="165" t="n">
        <f aca="false">Y604</f>
        <v>0</v>
      </c>
      <c r="Z603" s="165" t="n">
        <f aca="false">Z604</f>
        <v>0</v>
      </c>
      <c r="AA603" s="165" t="n">
        <f aca="false">AA604</f>
        <v>0</v>
      </c>
      <c r="AB603" s="166" t="n">
        <f aca="false">AB604</f>
        <v>0</v>
      </c>
      <c r="AMB603" s="1"/>
      <c r="AMC603" s="118"/>
      <c r="AMD603" s="118"/>
      <c r="AME603" s="118"/>
      <c r="AMF603" s="118"/>
      <c r="AMG603" s="118"/>
      <c r="AMH603" s="118"/>
      <c r="AMI603" s="118"/>
      <c r="AMJ603" s="118"/>
      <c r="AMK603" s="118"/>
      <c r="AML603" s="118"/>
    </row>
    <row r="604" s="110" customFormat="true" ht="17.35" hidden="false" customHeight="false" outlineLevel="0" collapsed="false">
      <c r="B604" s="132"/>
      <c r="C604" s="29" t="s">
        <v>150</v>
      </c>
      <c r="D604" s="107" t="n">
        <v>953</v>
      </c>
      <c r="E604" s="160" t="s">
        <v>41</v>
      </c>
      <c r="F604" s="160" t="s">
        <v>25</v>
      </c>
      <c r="G604" s="107" t="n">
        <v>5410000000</v>
      </c>
      <c r="H604" s="175"/>
      <c r="I604" s="164" t="n">
        <f aca="false">SUM(J604:R604)</f>
        <v>98986600</v>
      </c>
      <c r="J604" s="164" t="n">
        <f aca="false">J605+J607+J609+J611</f>
        <v>97978800</v>
      </c>
      <c r="K604" s="164" t="n">
        <f aca="false">K605+K607+K609+K611</f>
        <v>1007800</v>
      </c>
      <c r="L604" s="165" t="n">
        <f aca="false">L605+L607+L609+L611</f>
        <v>0</v>
      </c>
      <c r="M604" s="165" t="n">
        <f aca="false">M605+M607+M609+M611</f>
        <v>0</v>
      </c>
      <c r="N604" s="165" t="n">
        <f aca="false">N605+N607+N609+N611</f>
        <v>0</v>
      </c>
      <c r="O604" s="165" t="n">
        <f aca="false">O605+O607+O609+O611</f>
        <v>0</v>
      </c>
      <c r="P604" s="165" t="n">
        <f aca="false">P605+P607+P609+P611</f>
        <v>0</v>
      </c>
      <c r="Q604" s="165" t="n">
        <f aca="false">Q605+Q607+Q609+Q611</f>
        <v>0</v>
      </c>
      <c r="R604" s="166" t="n">
        <f aca="false">R605+R607+R609+R611</f>
        <v>0</v>
      </c>
      <c r="S604" s="164" t="n">
        <f aca="false">SUM(T604:AB604)</f>
        <v>101268100</v>
      </c>
      <c r="T604" s="164" t="n">
        <f aca="false">T605+T607+T609+T611</f>
        <v>101268100</v>
      </c>
      <c r="U604" s="165" t="n">
        <f aca="false">U605+U607+U609+U611</f>
        <v>0</v>
      </c>
      <c r="V604" s="165" t="n">
        <f aca="false">V605+V607+V609+V611</f>
        <v>0</v>
      </c>
      <c r="W604" s="165" t="n">
        <f aca="false">W605+W607+W609+W611</f>
        <v>0</v>
      </c>
      <c r="X604" s="165" t="n">
        <f aca="false">X605+X607+X609+X611</f>
        <v>0</v>
      </c>
      <c r="Y604" s="165" t="n">
        <f aca="false">Y605+Y607+Y609+Y611</f>
        <v>0</v>
      </c>
      <c r="Z604" s="165" t="n">
        <f aca="false">Z605+Z607+Z609+Z611</f>
        <v>0</v>
      </c>
      <c r="AA604" s="165" t="n">
        <f aca="false">AA605+AA607+AA609+AA611</f>
        <v>0</v>
      </c>
      <c r="AB604" s="166" t="n">
        <f aca="false">AB605+AB607+AB609+AB611</f>
        <v>0</v>
      </c>
      <c r="AMB604" s="1"/>
      <c r="AMC604" s="118"/>
      <c r="AMD604" s="118"/>
      <c r="AME604" s="118"/>
      <c r="AMF604" s="118"/>
      <c r="AMG604" s="118"/>
      <c r="AMH604" s="118"/>
      <c r="AMI604" s="118"/>
      <c r="AMJ604" s="118"/>
      <c r="AMK604" s="118"/>
      <c r="AML604" s="118"/>
    </row>
    <row r="605" s="110" customFormat="true" ht="95.5" hidden="false" customHeight="false" outlineLevel="0" collapsed="false">
      <c r="B605" s="132"/>
      <c r="C605" s="29" t="s">
        <v>151</v>
      </c>
      <c r="D605" s="107" t="n">
        <v>953</v>
      </c>
      <c r="E605" s="160" t="s">
        <v>41</v>
      </c>
      <c r="F605" s="160" t="s">
        <v>25</v>
      </c>
      <c r="G605" s="107" t="n">
        <v>5410069100</v>
      </c>
      <c r="H605" s="175"/>
      <c r="I605" s="164" t="n">
        <f aca="false">SUM(J605:R605)</f>
        <v>56811400</v>
      </c>
      <c r="J605" s="164" t="n">
        <f aca="false">J606</f>
        <v>56200400</v>
      </c>
      <c r="K605" s="165" t="n">
        <f aca="false">K606</f>
        <v>611000</v>
      </c>
      <c r="L605" s="165" t="n">
        <f aca="false">L606</f>
        <v>0</v>
      </c>
      <c r="M605" s="165" t="n">
        <f aca="false">M606</f>
        <v>0</v>
      </c>
      <c r="N605" s="165" t="n">
        <f aca="false">N606</f>
        <v>0</v>
      </c>
      <c r="O605" s="165" t="n">
        <f aca="false">O606</f>
        <v>0</v>
      </c>
      <c r="P605" s="165" t="n">
        <f aca="false">P606</f>
        <v>0</v>
      </c>
      <c r="Q605" s="165" t="n">
        <f aca="false">Q606</f>
        <v>0</v>
      </c>
      <c r="R605" s="166" t="n">
        <f aca="false">R606</f>
        <v>0</v>
      </c>
      <c r="S605" s="164" t="n">
        <f aca="false">SUM(T605:AB605)</f>
        <v>59084400</v>
      </c>
      <c r="T605" s="164" t="n">
        <f aca="false">T606</f>
        <v>59084400</v>
      </c>
      <c r="U605" s="165" t="n">
        <f aca="false">U606</f>
        <v>0</v>
      </c>
      <c r="V605" s="165" t="n">
        <f aca="false">V606</f>
        <v>0</v>
      </c>
      <c r="W605" s="165" t="n">
        <f aca="false">W606</f>
        <v>0</v>
      </c>
      <c r="X605" s="165" t="n">
        <f aca="false">X606</f>
        <v>0</v>
      </c>
      <c r="Y605" s="165" t="n">
        <f aca="false">Y606</f>
        <v>0</v>
      </c>
      <c r="Z605" s="165" t="n">
        <f aca="false">Z606</f>
        <v>0</v>
      </c>
      <c r="AA605" s="165" t="n">
        <f aca="false">AA606</f>
        <v>0</v>
      </c>
      <c r="AB605" s="166" t="n">
        <f aca="false">AB606</f>
        <v>0</v>
      </c>
      <c r="AMB605" s="1"/>
      <c r="AMC605" s="118"/>
      <c r="AMD605" s="118"/>
      <c r="AME605" s="118"/>
      <c r="AMF605" s="118"/>
      <c r="AMG605" s="118"/>
      <c r="AMH605" s="118"/>
      <c r="AMI605" s="118"/>
      <c r="AMJ605" s="118"/>
      <c r="AMK605" s="118"/>
      <c r="AML605" s="118"/>
    </row>
    <row r="606" s="110" customFormat="true" ht="17.35" hidden="false" customHeight="false" outlineLevel="0" collapsed="false">
      <c r="B606" s="132"/>
      <c r="C606" s="29" t="s">
        <v>147</v>
      </c>
      <c r="D606" s="107" t="n">
        <v>953</v>
      </c>
      <c r="E606" s="160" t="s">
        <v>41</v>
      </c>
      <c r="F606" s="160" t="s">
        <v>25</v>
      </c>
      <c r="G606" s="107" t="n">
        <v>5410069100</v>
      </c>
      <c r="H606" s="175" t="n">
        <v>300</v>
      </c>
      <c r="I606" s="164" t="n">
        <f aca="false">SUM(J606:R606)</f>
        <v>56811400</v>
      </c>
      <c r="J606" s="164" t="n">
        <v>56200400</v>
      </c>
      <c r="K606" s="165" t="n">
        <v>611000</v>
      </c>
      <c r="L606" s="165"/>
      <c r="M606" s="165"/>
      <c r="N606" s="165"/>
      <c r="O606" s="165"/>
      <c r="P606" s="165"/>
      <c r="Q606" s="165"/>
      <c r="R606" s="166"/>
      <c r="S606" s="164" t="n">
        <f aca="false">SUM(T606:AB606)</f>
        <v>59084400</v>
      </c>
      <c r="T606" s="164" t="n">
        <v>59084400</v>
      </c>
      <c r="U606" s="165"/>
      <c r="V606" s="165"/>
      <c r="W606" s="165"/>
      <c r="X606" s="165"/>
      <c r="Y606" s="165"/>
      <c r="Z606" s="165"/>
      <c r="AA606" s="165"/>
      <c r="AB606" s="166"/>
      <c r="AMB606" s="1"/>
      <c r="AMC606" s="118"/>
      <c r="AMD606" s="118"/>
      <c r="AME606" s="118"/>
      <c r="AMF606" s="118"/>
      <c r="AMG606" s="118"/>
      <c r="AMH606" s="118"/>
      <c r="AMI606" s="118"/>
      <c r="AMJ606" s="118"/>
      <c r="AMK606" s="118"/>
      <c r="AML606" s="118"/>
    </row>
    <row r="607" s="110" customFormat="true" ht="64.15" hidden="false" customHeight="false" outlineLevel="0" collapsed="false">
      <c r="B607" s="132"/>
      <c r="C607" s="29" t="s">
        <v>152</v>
      </c>
      <c r="D607" s="107" t="n">
        <v>953</v>
      </c>
      <c r="E607" s="160" t="s">
        <v>41</v>
      </c>
      <c r="F607" s="160" t="s">
        <v>25</v>
      </c>
      <c r="G607" s="107" t="n">
        <v>5410069110</v>
      </c>
      <c r="H607" s="175"/>
      <c r="I607" s="164" t="n">
        <f aca="false">SUM(J607:R607)</f>
        <v>213200</v>
      </c>
      <c r="J607" s="164" t="n">
        <f aca="false">J608</f>
        <v>409300</v>
      </c>
      <c r="K607" s="165" t="n">
        <f aca="false">K608</f>
        <v>-196100</v>
      </c>
      <c r="L607" s="165" t="n">
        <f aca="false">L608</f>
        <v>0</v>
      </c>
      <c r="M607" s="165" t="n">
        <f aca="false">M608</f>
        <v>0</v>
      </c>
      <c r="N607" s="165" t="n">
        <f aca="false">N608</f>
        <v>0</v>
      </c>
      <c r="O607" s="165" t="n">
        <f aca="false">O608</f>
        <v>0</v>
      </c>
      <c r="P607" s="165" t="n">
        <f aca="false">P608</f>
        <v>0</v>
      </c>
      <c r="Q607" s="165" t="n">
        <f aca="false">Q608</f>
        <v>0</v>
      </c>
      <c r="R607" s="166" t="n">
        <f aca="false">R608</f>
        <v>0</v>
      </c>
      <c r="S607" s="164" t="n">
        <f aca="false">SUM(T607:AB607)</f>
        <v>221700</v>
      </c>
      <c r="T607" s="164" t="n">
        <f aca="false">T608</f>
        <v>221700</v>
      </c>
      <c r="U607" s="165" t="n">
        <f aca="false">U608</f>
        <v>0</v>
      </c>
      <c r="V607" s="165" t="n">
        <f aca="false">V608</f>
        <v>0</v>
      </c>
      <c r="W607" s="165" t="n">
        <f aca="false">W608</f>
        <v>0</v>
      </c>
      <c r="X607" s="165" t="n">
        <f aca="false">X608</f>
        <v>0</v>
      </c>
      <c r="Y607" s="165" t="n">
        <f aca="false">Y608</f>
        <v>0</v>
      </c>
      <c r="Z607" s="165" t="n">
        <f aca="false">Z608</f>
        <v>0</v>
      </c>
      <c r="AA607" s="165" t="n">
        <f aca="false">AA608</f>
        <v>0</v>
      </c>
      <c r="AB607" s="166" t="n">
        <f aca="false">AB608</f>
        <v>0</v>
      </c>
      <c r="AMB607" s="1"/>
      <c r="AMC607" s="118"/>
      <c r="AMD607" s="118"/>
      <c r="AME607" s="118"/>
      <c r="AMF607" s="118"/>
      <c r="AMG607" s="118"/>
      <c r="AMH607" s="118"/>
      <c r="AMI607" s="118"/>
      <c r="AMJ607" s="118"/>
      <c r="AMK607" s="118"/>
      <c r="AML607" s="118"/>
    </row>
    <row r="608" s="110" customFormat="true" ht="17.35" hidden="false" customHeight="false" outlineLevel="0" collapsed="false">
      <c r="B608" s="132"/>
      <c r="C608" s="29" t="s">
        <v>147</v>
      </c>
      <c r="D608" s="107" t="n">
        <v>953</v>
      </c>
      <c r="E608" s="160" t="s">
        <v>41</v>
      </c>
      <c r="F608" s="160" t="s">
        <v>25</v>
      </c>
      <c r="G608" s="107" t="n">
        <v>5410069110</v>
      </c>
      <c r="H608" s="175" t="n">
        <v>300</v>
      </c>
      <c r="I608" s="164" t="n">
        <f aca="false">SUM(J608:R608)</f>
        <v>213200</v>
      </c>
      <c r="J608" s="164" t="n">
        <v>409300</v>
      </c>
      <c r="K608" s="165" t="n">
        <v>-196100</v>
      </c>
      <c r="L608" s="165"/>
      <c r="M608" s="165"/>
      <c r="N608" s="165"/>
      <c r="O608" s="165"/>
      <c r="P608" s="165"/>
      <c r="Q608" s="165"/>
      <c r="R608" s="166"/>
      <c r="S608" s="164" t="n">
        <f aca="false">SUM(T608:AB608)</f>
        <v>221700</v>
      </c>
      <c r="T608" s="164" t="n">
        <v>221700</v>
      </c>
      <c r="U608" s="165"/>
      <c r="V608" s="165"/>
      <c r="W608" s="165"/>
      <c r="X608" s="165"/>
      <c r="Y608" s="165"/>
      <c r="Z608" s="165"/>
      <c r="AA608" s="165"/>
      <c r="AB608" s="166"/>
      <c r="AMB608" s="1"/>
      <c r="AMC608" s="118"/>
      <c r="AMD608" s="118"/>
      <c r="AME608" s="118"/>
      <c r="AMF608" s="118"/>
      <c r="AMG608" s="118"/>
      <c r="AMH608" s="118"/>
      <c r="AMI608" s="118"/>
      <c r="AMJ608" s="118"/>
      <c r="AMK608" s="118"/>
      <c r="AML608" s="118"/>
    </row>
    <row r="609" s="110" customFormat="true" ht="64.15" hidden="false" customHeight="false" outlineLevel="0" collapsed="false">
      <c r="B609" s="132"/>
      <c r="C609" s="29" t="s">
        <v>154</v>
      </c>
      <c r="D609" s="107" t="n">
        <v>953</v>
      </c>
      <c r="E609" s="160" t="s">
        <v>41</v>
      </c>
      <c r="F609" s="160" t="s">
        <v>25</v>
      </c>
      <c r="G609" s="107" t="n">
        <v>5410069130</v>
      </c>
      <c r="H609" s="175"/>
      <c r="I609" s="164" t="n">
        <f aca="false">SUM(J609:R609)</f>
        <v>41749900</v>
      </c>
      <c r="J609" s="164" t="n">
        <f aca="false">J610</f>
        <v>40961100</v>
      </c>
      <c r="K609" s="165" t="n">
        <f aca="false">K610</f>
        <v>788800</v>
      </c>
      <c r="L609" s="165" t="n">
        <f aca="false">L610</f>
        <v>0</v>
      </c>
      <c r="M609" s="165" t="n">
        <f aca="false">M610</f>
        <v>0</v>
      </c>
      <c r="N609" s="165" t="n">
        <f aca="false">N610</f>
        <v>0</v>
      </c>
      <c r="O609" s="165" t="n">
        <f aca="false">O610</f>
        <v>0</v>
      </c>
      <c r="P609" s="165" t="n">
        <f aca="false">P610</f>
        <v>0</v>
      </c>
      <c r="Q609" s="165" t="n">
        <f aca="false">Q610</f>
        <v>0</v>
      </c>
      <c r="R609" s="166" t="n">
        <f aca="false">R610</f>
        <v>0</v>
      </c>
      <c r="S609" s="164" t="n">
        <f aca="false">SUM(T609:AB609)</f>
        <v>41749900</v>
      </c>
      <c r="T609" s="164" t="n">
        <f aca="false">T610</f>
        <v>41749900</v>
      </c>
      <c r="U609" s="165" t="n">
        <f aca="false">U610</f>
        <v>0</v>
      </c>
      <c r="V609" s="165" t="n">
        <f aca="false">V610</f>
        <v>0</v>
      </c>
      <c r="W609" s="165" t="n">
        <f aca="false">W610</f>
        <v>0</v>
      </c>
      <c r="X609" s="165" t="n">
        <f aca="false">X610</f>
        <v>0</v>
      </c>
      <c r="Y609" s="165" t="n">
        <f aca="false">Y610</f>
        <v>0</v>
      </c>
      <c r="Z609" s="165" t="n">
        <f aca="false">Z610</f>
        <v>0</v>
      </c>
      <c r="AA609" s="165" t="n">
        <f aca="false">AA610</f>
        <v>0</v>
      </c>
      <c r="AB609" s="166" t="n">
        <f aca="false">AB610</f>
        <v>0</v>
      </c>
      <c r="AMB609" s="1"/>
      <c r="AMC609" s="118"/>
      <c r="AMD609" s="118"/>
      <c r="AME609" s="118"/>
      <c r="AMF609" s="118"/>
      <c r="AMG609" s="118"/>
      <c r="AMH609" s="118"/>
      <c r="AMI609" s="118"/>
      <c r="AMJ609" s="118"/>
      <c r="AMK609" s="118"/>
      <c r="AML609" s="118"/>
    </row>
    <row r="610" s="110" customFormat="true" ht="17.35" hidden="false" customHeight="false" outlineLevel="0" collapsed="false">
      <c r="B610" s="132"/>
      <c r="C610" s="29" t="s">
        <v>147</v>
      </c>
      <c r="D610" s="107" t="n">
        <v>953</v>
      </c>
      <c r="E610" s="160" t="s">
        <v>41</v>
      </c>
      <c r="F610" s="160" t="s">
        <v>25</v>
      </c>
      <c r="G610" s="107" t="n">
        <v>5410069130</v>
      </c>
      <c r="H610" s="175" t="n">
        <v>300</v>
      </c>
      <c r="I610" s="164" t="n">
        <f aca="false">SUM(J610:R610)</f>
        <v>41749900</v>
      </c>
      <c r="J610" s="164" t="n">
        <v>40961100</v>
      </c>
      <c r="K610" s="165" t="n">
        <v>788800</v>
      </c>
      <c r="L610" s="165"/>
      <c r="M610" s="165"/>
      <c r="N610" s="165"/>
      <c r="O610" s="165"/>
      <c r="P610" s="165"/>
      <c r="Q610" s="165"/>
      <c r="R610" s="166"/>
      <c r="S610" s="164" t="n">
        <f aca="false">SUM(T610:AB610)</f>
        <v>41749900</v>
      </c>
      <c r="T610" s="164" t="n">
        <v>41749900</v>
      </c>
      <c r="U610" s="165"/>
      <c r="V610" s="165"/>
      <c r="W610" s="165"/>
      <c r="X610" s="165"/>
      <c r="Y610" s="165"/>
      <c r="Z610" s="165"/>
      <c r="AA610" s="165"/>
      <c r="AB610" s="166"/>
      <c r="AMB610" s="1"/>
      <c r="AMC610" s="118"/>
      <c r="AMD610" s="118"/>
      <c r="AME610" s="118"/>
      <c r="AMF610" s="118"/>
      <c r="AMG610" s="118"/>
      <c r="AMH610" s="118"/>
      <c r="AMI610" s="118"/>
      <c r="AMJ610" s="118"/>
      <c r="AMK610" s="118"/>
      <c r="AML610" s="118"/>
    </row>
    <row r="611" s="110" customFormat="true" ht="64.15" hidden="false" customHeight="false" outlineLevel="0" collapsed="false">
      <c r="B611" s="132"/>
      <c r="C611" s="29" t="s">
        <v>155</v>
      </c>
      <c r="D611" s="107" t="n">
        <v>953</v>
      </c>
      <c r="E611" s="160" t="s">
        <v>41</v>
      </c>
      <c r="F611" s="160" t="s">
        <v>25</v>
      </c>
      <c r="G611" s="107" t="n">
        <v>5410069140</v>
      </c>
      <c r="H611" s="175"/>
      <c r="I611" s="164" t="n">
        <f aca="false">SUM(J611:R611)</f>
        <v>212100</v>
      </c>
      <c r="J611" s="164" t="n">
        <f aca="false">J612</f>
        <v>408000</v>
      </c>
      <c r="K611" s="165" t="n">
        <f aca="false">K612</f>
        <v>-195900</v>
      </c>
      <c r="L611" s="165" t="n">
        <f aca="false">L612</f>
        <v>0</v>
      </c>
      <c r="M611" s="165" t="n">
        <f aca="false">M612</f>
        <v>0</v>
      </c>
      <c r="N611" s="165" t="n">
        <f aca="false">N612</f>
        <v>0</v>
      </c>
      <c r="O611" s="165" t="n">
        <f aca="false">O612</f>
        <v>0</v>
      </c>
      <c r="P611" s="165" t="n">
        <f aca="false">P612</f>
        <v>0</v>
      </c>
      <c r="Q611" s="165" t="n">
        <f aca="false">Q612</f>
        <v>0</v>
      </c>
      <c r="R611" s="166" t="n">
        <f aca="false">R612</f>
        <v>0</v>
      </c>
      <c r="S611" s="164" t="n">
        <f aca="false">SUM(T611:AB611)</f>
        <v>212100</v>
      </c>
      <c r="T611" s="164" t="n">
        <f aca="false">T612</f>
        <v>212100</v>
      </c>
      <c r="U611" s="165" t="n">
        <f aca="false">U612</f>
        <v>0</v>
      </c>
      <c r="V611" s="165" t="n">
        <f aca="false">V612</f>
        <v>0</v>
      </c>
      <c r="W611" s="165" t="n">
        <f aca="false">W612</f>
        <v>0</v>
      </c>
      <c r="X611" s="165" t="n">
        <f aca="false">X612</f>
        <v>0</v>
      </c>
      <c r="Y611" s="165" t="n">
        <f aca="false">Y612</f>
        <v>0</v>
      </c>
      <c r="Z611" s="165" t="n">
        <f aca="false">Z612</f>
        <v>0</v>
      </c>
      <c r="AA611" s="165" t="n">
        <f aca="false">AA612</f>
        <v>0</v>
      </c>
      <c r="AB611" s="166" t="n">
        <f aca="false">AB612</f>
        <v>0</v>
      </c>
      <c r="AMB611" s="1"/>
      <c r="AMC611" s="118"/>
      <c r="AMD611" s="118"/>
      <c r="AME611" s="118"/>
      <c r="AMF611" s="118"/>
      <c r="AMG611" s="118"/>
      <c r="AMH611" s="118"/>
      <c r="AMI611" s="118"/>
      <c r="AMJ611" s="118"/>
      <c r="AMK611" s="118"/>
      <c r="AML611" s="118"/>
    </row>
    <row r="612" s="110" customFormat="true" ht="17.35" hidden="false" customHeight="false" outlineLevel="0" collapsed="false">
      <c r="B612" s="132"/>
      <c r="C612" s="29" t="s">
        <v>147</v>
      </c>
      <c r="D612" s="107" t="n">
        <v>953</v>
      </c>
      <c r="E612" s="160" t="s">
        <v>41</v>
      </c>
      <c r="F612" s="160" t="s">
        <v>25</v>
      </c>
      <c r="G612" s="107" t="n">
        <v>5410069140</v>
      </c>
      <c r="H612" s="175" t="n">
        <v>300</v>
      </c>
      <c r="I612" s="164" t="n">
        <f aca="false">SUM(J612:R612)</f>
        <v>212100</v>
      </c>
      <c r="J612" s="164" t="n">
        <v>408000</v>
      </c>
      <c r="K612" s="165" t="n">
        <v>-195900</v>
      </c>
      <c r="L612" s="165"/>
      <c r="M612" s="165"/>
      <c r="N612" s="165"/>
      <c r="O612" s="165"/>
      <c r="P612" s="165"/>
      <c r="Q612" s="165"/>
      <c r="R612" s="166"/>
      <c r="S612" s="164" t="n">
        <f aca="false">SUM(T612:AB612)</f>
        <v>212100</v>
      </c>
      <c r="T612" s="164" t="n">
        <v>212100</v>
      </c>
      <c r="U612" s="165"/>
      <c r="V612" s="165"/>
      <c r="W612" s="165"/>
      <c r="X612" s="165"/>
      <c r="Y612" s="165"/>
      <c r="Z612" s="165"/>
      <c r="AA612" s="165"/>
      <c r="AB612" s="166"/>
      <c r="AMB612" s="1"/>
      <c r="AMC612" s="118"/>
      <c r="AMD612" s="118"/>
      <c r="AME612" s="118"/>
      <c r="AMF612" s="118"/>
      <c r="AMG612" s="118"/>
      <c r="AMH612" s="118"/>
      <c r="AMI612" s="118"/>
      <c r="AMJ612" s="118"/>
      <c r="AMK612" s="118"/>
      <c r="AML612" s="118"/>
    </row>
    <row r="613" s="110" customFormat="true" ht="17.35" hidden="false" customHeight="false" outlineLevel="0" collapsed="false">
      <c r="B613" s="163"/>
      <c r="C613" s="29" t="s">
        <v>76</v>
      </c>
      <c r="D613" s="107" t="n">
        <v>953</v>
      </c>
      <c r="E613" s="160" t="s">
        <v>41</v>
      </c>
      <c r="F613" s="160" t="s">
        <v>29</v>
      </c>
      <c r="G613" s="107"/>
      <c r="H613" s="163"/>
      <c r="I613" s="164" t="n">
        <f aca="false">SUM(J613:R613)</f>
        <v>14809400</v>
      </c>
      <c r="J613" s="164" t="n">
        <f aca="false">J614</f>
        <v>14285600</v>
      </c>
      <c r="K613" s="165" t="n">
        <f aca="false">K614</f>
        <v>523800</v>
      </c>
      <c r="L613" s="165" t="n">
        <f aca="false">L614</f>
        <v>0</v>
      </c>
      <c r="M613" s="165" t="n">
        <f aca="false">M614</f>
        <v>0</v>
      </c>
      <c r="N613" s="165" t="n">
        <f aca="false">N614</f>
        <v>0</v>
      </c>
      <c r="O613" s="165" t="n">
        <f aca="false">O614</f>
        <v>0</v>
      </c>
      <c r="P613" s="165" t="n">
        <f aca="false">P614</f>
        <v>0</v>
      </c>
      <c r="Q613" s="165" t="n">
        <f aca="false">Q614</f>
        <v>0</v>
      </c>
      <c r="R613" s="166" t="n">
        <f aca="false">R614</f>
        <v>0</v>
      </c>
      <c r="S613" s="164" t="n">
        <f aca="false">SUM(T613:AB613)</f>
        <v>14809400</v>
      </c>
      <c r="T613" s="164" t="n">
        <f aca="false">T614</f>
        <v>14809400</v>
      </c>
      <c r="U613" s="165" t="n">
        <f aca="false">U614</f>
        <v>0</v>
      </c>
      <c r="V613" s="165" t="n">
        <f aca="false">V614</f>
        <v>0</v>
      </c>
      <c r="W613" s="165" t="n">
        <f aca="false">W614</f>
        <v>0</v>
      </c>
      <c r="X613" s="165" t="n">
        <f aca="false">X614</f>
        <v>0</v>
      </c>
      <c r="Y613" s="165" t="n">
        <f aca="false">Y614</f>
        <v>0</v>
      </c>
      <c r="Z613" s="165" t="n">
        <f aca="false">Z614</f>
        <v>0</v>
      </c>
      <c r="AA613" s="165" t="n">
        <f aca="false">AA614</f>
        <v>0</v>
      </c>
      <c r="AB613" s="166" t="n">
        <f aca="false">AB614</f>
        <v>0</v>
      </c>
      <c r="AMB613" s="1"/>
      <c r="AMC613" s="118"/>
      <c r="AMD613" s="118"/>
      <c r="AME613" s="118"/>
      <c r="AMF613" s="118"/>
      <c r="AMG613" s="118"/>
      <c r="AMH613" s="118"/>
      <c r="AMI613" s="118"/>
      <c r="AMJ613" s="118"/>
      <c r="AMK613" s="118"/>
      <c r="AML613" s="118"/>
    </row>
    <row r="614" s="110" customFormat="true" ht="32.1" hidden="false" customHeight="false" outlineLevel="0" collapsed="false">
      <c r="B614" s="132"/>
      <c r="C614" s="29" t="s">
        <v>102</v>
      </c>
      <c r="D614" s="107" t="n">
        <v>953</v>
      </c>
      <c r="E614" s="160" t="s">
        <v>41</v>
      </c>
      <c r="F614" s="160" t="s">
        <v>29</v>
      </c>
      <c r="G614" s="107" t="n">
        <v>5000000000</v>
      </c>
      <c r="H614" s="175"/>
      <c r="I614" s="164" t="n">
        <f aca="false">SUM(J614:R614)</f>
        <v>14809400</v>
      </c>
      <c r="J614" s="164" t="n">
        <f aca="false">J615</f>
        <v>14285600</v>
      </c>
      <c r="K614" s="165" t="n">
        <f aca="false">K615</f>
        <v>523800</v>
      </c>
      <c r="L614" s="165" t="n">
        <f aca="false">L615</f>
        <v>0</v>
      </c>
      <c r="M614" s="165" t="n">
        <f aca="false">M615</f>
        <v>0</v>
      </c>
      <c r="N614" s="165" t="n">
        <f aca="false">N615</f>
        <v>0</v>
      </c>
      <c r="O614" s="165" t="n">
        <f aca="false">O615</f>
        <v>0</v>
      </c>
      <c r="P614" s="165" t="n">
        <f aca="false">P615</f>
        <v>0</v>
      </c>
      <c r="Q614" s="165" t="n">
        <f aca="false">Q615</f>
        <v>0</v>
      </c>
      <c r="R614" s="166" t="n">
        <f aca="false">R615</f>
        <v>0</v>
      </c>
      <c r="S614" s="164" t="n">
        <f aca="false">SUM(T614:AB614)</f>
        <v>14809400</v>
      </c>
      <c r="T614" s="164" t="n">
        <f aca="false">T615</f>
        <v>14809400</v>
      </c>
      <c r="U614" s="165" t="n">
        <f aca="false">U615</f>
        <v>0</v>
      </c>
      <c r="V614" s="165" t="n">
        <f aca="false">V615</f>
        <v>0</v>
      </c>
      <c r="W614" s="165" t="n">
        <f aca="false">W615</f>
        <v>0</v>
      </c>
      <c r="X614" s="165" t="n">
        <f aca="false">X615</f>
        <v>0</v>
      </c>
      <c r="Y614" s="165" t="n">
        <f aca="false">Y615</f>
        <v>0</v>
      </c>
      <c r="Z614" s="165" t="n">
        <f aca="false">Z615</f>
        <v>0</v>
      </c>
      <c r="AA614" s="165" t="n">
        <f aca="false">AA615</f>
        <v>0</v>
      </c>
      <c r="AB614" s="166" t="n">
        <f aca="false">AB615</f>
        <v>0</v>
      </c>
      <c r="AMB614" s="1"/>
      <c r="AMC614" s="118"/>
      <c r="AMD614" s="118"/>
      <c r="AME614" s="118"/>
      <c r="AMF614" s="118"/>
      <c r="AMG614" s="118"/>
      <c r="AMH614" s="118"/>
      <c r="AMI614" s="118"/>
      <c r="AMJ614" s="118"/>
      <c r="AMK614" s="118"/>
      <c r="AML614" s="118"/>
    </row>
    <row r="615" s="110" customFormat="true" ht="32.1" hidden="false" customHeight="false" outlineLevel="0" collapsed="false">
      <c r="B615" s="132"/>
      <c r="C615" s="29" t="s">
        <v>110</v>
      </c>
      <c r="D615" s="107" t="n">
        <v>953</v>
      </c>
      <c r="E615" s="160" t="s">
        <v>41</v>
      </c>
      <c r="F615" s="160" t="s">
        <v>29</v>
      </c>
      <c r="G615" s="107" t="n">
        <v>5020000000</v>
      </c>
      <c r="H615" s="175"/>
      <c r="I615" s="164" t="n">
        <f aca="false">SUM(J615:R615)</f>
        <v>14809400</v>
      </c>
      <c r="J615" s="164" t="n">
        <f aca="false">J616+J622+J618</f>
        <v>14285600</v>
      </c>
      <c r="K615" s="165" t="n">
        <f aca="false">K616+K622+K618</f>
        <v>523800</v>
      </c>
      <c r="L615" s="165" t="n">
        <f aca="false">L616+L622+L618</f>
        <v>0</v>
      </c>
      <c r="M615" s="165" t="n">
        <f aca="false">M616+M622+M618</f>
        <v>0</v>
      </c>
      <c r="N615" s="165" t="n">
        <f aca="false">N616+N622+N618</f>
        <v>0</v>
      </c>
      <c r="O615" s="165" t="n">
        <f aca="false">O616+O622+O618</f>
        <v>0</v>
      </c>
      <c r="P615" s="165" t="n">
        <f aca="false">P616+P622+P618</f>
        <v>0</v>
      </c>
      <c r="Q615" s="165" t="n">
        <f aca="false">Q616+Q622+Q618</f>
        <v>0</v>
      </c>
      <c r="R615" s="166" t="n">
        <f aca="false">R616+R622+R618</f>
        <v>0</v>
      </c>
      <c r="S615" s="164" t="n">
        <f aca="false">SUM(T615:AB615)</f>
        <v>14809400</v>
      </c>
      <c r="T615" s="164" t="n">
        <f aca="false">T616+T622+T618</f>
        <v>14809400</v>
      </c>
      <c r="U615" s="165" t="n">
        <f aca="false">U616+U622+U618</f>
        <v>0</v>
      </c>
      <c r="V615" s="165" t="n">
        <f aca="false">V616+V622+V618</f>
        <v>0</v>
      </c>
      <c r="W615" s="165" t="n">
        <f aca="false">W616+W622+W618</f>
        <v>0</v>
      </c>
      <c r="X615" s="165" t="n">
        <f aca="false">X616+X622+X618</f>
        <v>0</v>
      </c>
      <c r="Y615" s="165" t="n">
        <f aca="false">Y616+Y622+Y618</f>
        <v>0</v>
      </c>
      <c r="Z615" s="165" t="n">
        <f aca="false">Z616+Z622+Z618</f>
        <v>0</v>
      </c>
      <c r="AA615" s="165" t="n">
        <f aca="false">AA616+AA622+AA618</f>
        <v>0</v>
      </c>
      <c r="AB615" s="166" t="n">
        <f aca="false">AB616+AB622+AB618</f>
        <v>0</v>
      </c>
      <c r="AMB615" s="1"/>
      <c r="AMC615" s="118"/>
      <c r="AMD615" s="118"/>
      <c r="AME615" s="118"/>
      <c r="AMF615" s="118"/>
      <c r="AMG615" s="118"/>
      <c r="AMH615" s="118"/>
      <c r="AMI615" s="118"/>
      <c r="AMJ615" s="118"/>
      <c r="AMK615" s="118"/>
      <c r="AML615" s="118"/>
    </row>
    <row r="616" customFormat="false" ht="165.2" hidden="false" customHeight="true" outlineLevel="0" collapsed="false">
      <c r="A616" s="110"/>
      <c r="C616" s="29" t="s">
        <v>115</v>
      </c>
      <c r="D616" s="107" t="n">
        <v>953</v>
      </c>
      <c r="E616" s="160" t="s">
        <v>41</v>
      </c>
      <c r="F616" s="160" t="s">
        <v>29</v>
      </c>
      <c r="G616" s="107" t="n">
        <v>5020069170</v>
      </c>
      <c r="H616" s="25"/>
      <c r="I616" s="164" t="n">
        <f aca="false">SUM(J616:R616)</f>
        <v>1360400</v>
      </c>
      <c r="J616" s="164" t="n">
        <f aca="false">J617</f>
        <v>1314600</v>
      </c>
      <c r="K616" s="165" t="n">
        <f aca="false">K617</f>
        <v>45800</v>
      </c>
      <c r="L616" s="165" t="n">
        <f aca="false">L617</f>
        <v>0</v>
      </c>
      <c r="M616" s="165" t="n">
        <f aca="false">M617</f>
        <v>0</v>
      </c>
      <c r="N616" s="165" t="n">
        <f aca="false">N617</f>
        <v>0</v>
      </c>
      <c r="O616" s="165" t="n">
        <f aca="false">O617</f>
        <v>0</v>
      </c>
      <c r="P616" s="165" t="n">
        <f aca="false">P617</f>
        <v>0</v>
      </c>
      <c r="Q616" s="165" t="n">
        <f aca="false">Q617</f>
        <v>0</v>
      </c>
      <c r="R616" s="166" t="n">
        <f aca="false">R617</f>
        <v>0</v>
      </c>
      <c r="S616" s="164" t="n">
        <f aca="false">SUM(T616:AB616)</f>
        <v>1360400</v>
      </c>
      <c r="T616" s="164" t="n">
        <f aca="false">T617</f>
        <v>1360400</v>
      </c>
      <c r="U616" s="165" t="n">
        <f aca="false">U617</f>
        <v>0</v>
      </c>
      <c r="V616" s="165" t="n">
        <f aca="false">V617</f>
        <v>0</v>
      </c>
      <c r="W616" s="165" t="n">
        <f aca="false">W617</f>
        <v>0</v>
      </c>
      <c r="X616" s="165" t="n">
        <f aca="false">X617</f>
        <v>0</v>
      </c>
      <c r="Y616" s="165" t="n">
        <f aca="false">Y617</f>
        <v>0</v>
      </c>
      <c r="Z616" s="165" t="n">
        <f aca="false">Z617</f>
        <v>0</v>
      </c>
      <c r="AA616" s="165" t="n">
        <f aca="false">AA617</f>
        <v>0</v>
      </c>
      <c r="AB616" s="166" t="n">
        <f aca="false">AB617</f>
        <v>0</v>
      </c>
    </row>
    <row r="617" customFormat="false" ht="64.15" hidden="false" customHeight="false" outlineLevel="0" collapsed="false">
      <c r="A617" s="110"/>
      <c r="C617" s="29" t="s">
        <v>116</v>
      </c>
      <c r="D617" s="107" t="n">
        <v>953</v>
      </c>
      <c r="E617" s="160" t="s">
        <v>41</v>
      </c>
      <c r="F617" s="160" t="s">
        <v>29</v>
      </c>
      <c r="G617" s="107" t="n">
        <v>5020069170</v>
      </c>
      <c r="H617" s="25" t="n">
        <v>100</v>
      </c>
      <c r="I617" s="164" t="n">
        <f aca="false">SUM(J617:R617)</f>
        <v>1360400</v>
      </c>
      <c r="J617" s="164" t="n">
        <v>1314600</v>
      </c>
      <c r="K617" s="165" t="n">
        <v>45800</v>
      </c>
      <c r="L617" s="165"/>
      <c r="M617" s="165"/>
      <c r="N617" s="165"/>
      <c r="O617" s="165"/>
      <c r="P617" s="165"/>
      <c r="Q617" s="165"/>
      <c r="R617" s="166"/>
      <c r="S617" s="164" t="n">
        <f aca="false">SUM(T617:AB617)</f>
        <v>1360400</v>
      </c>
      <c r="T617" s="164" t="n">
        <v>1360400</v>
      </c>
      <c r="U617" s="165"/>
      <c r="V617" s="165"/>
      <c r="W617" s="165"/>
      <c r="X617" s="165"/>
      <c r="Y617" s="165"/>
      <c r="Z617" s="165"/>
      <c r="AA617" s="165"/>
      <c r="AB617" s="166"/>
    </row>
    <row r="618" customFormat="false" ht="72.9" hidden="false" customHeight="true" outlineLevel="0" collapsed="false">
      <c r="A618" s="110"/>
      <c r="C618" s="29" t="s">
        <v>117</v>
      </c>
      <c r="D618" s="107" t="n">
        <v>953</v>
      </c>
      <c r="E618" s="160" t="s">
        <v>41</v>
      </c>
      <c r="F618" s="160" t="s">
        <v>29</v>
      </c>
      <c r="G618" s="107" t="n">
        <v>5020069180</v>
      </c>
      <c r="H618" s="175"/>
      <c r="I618" s="164" t="n">
        <f aca="false">SUM(J618:R618)</f>
        <v>1015700</v>
      </c>
      <c r="J618" s="183" t="n">
        <f aca="false">J619+J620+J621</f>
        <v>979900</v>
      </c>
      <c r="K618" s="184" t="n">
        <f aca="false">K619+K620+K621</f>
        <v>35800</v>
      </c>
      <c r="L618" s="184" t="n">
        <f aca="false">L619+L620+L621</f>
        <v>0</v>
      </c>
      <c r="M618" s="184" t="n">
        <f aca="false">M619+M620+M621</f>
        <v>0</v>
      </c>
      <c r="N618" s="184" t="n">
        <f aca="false">N619+N620+N621</f>
        <v>0</v>
      </c>
      <c r="O618" s="184" t="n">
        <f aca="false">O619+O620+O621</f>
        <v>0</v>
      </c>
      <c r="P618" s="184" t="n">
        <f aca="false">P619+P620+P621</f>
        <v>0</v>
      </c>
      <c r="Q618" s="184" t="n">
        <f aca="false">Q619+Q620+Q621</f>
        <v>0</v>
      </c>
      <c r="R618" s="185" t="n">
        <f aca="false">R619+R620+R621</f>
        <v>0</v>
      </c>
      <c r="S618" s="164" t="n">
        <f aca="false">SUM(T618:AB618)</f>
        <v>1015700</v>
      </c>
      <c r="T618" s="183" t="n">
        <f aca="false">T619+T620+T621</f>
        <v>1015700</v>
      </c>
      <c r="U618" s="184" t="n">
        <f aca="false">U619+U620+U621</f>
        <v>0</v>
      </c>
      <c r="V618" s="184" t="n">
        <f aca="false">V619+V620+V621</f>
        <v>0</v>
      </c>
      <c r="W618" s="184" t="n">
        <f aca="false">W619+W620+W621</f>
        <v>0</v>
      </c>
      <c r="X618" s="184" t="n">
        <f aca="false">X619+X620+X621</f>
        <v>0</v>
      </c>
      <c r="Y618" s="184" t="n">
        <f aca="false">Y619+Y620+Y621</f>
        <v>0</v>
      </c>
      <c r="Z618" s="184" t="n">
        <f aca="false">Z619+Z620+Z621</f>
        <v>0</v>
      </c>
      <c r="AA618" s="184" t="n">
        <f aca="false">AA619+AA620+AA621</f>
        <v>0</v>
      </c>
      <c r="AB618" s="185" t="n">
        <f aca="false">AB619+AB620+AB621</f>
        <v>0</v>
      </c>
    </row>
    <row r="619" customFormat="false" ht="64.15" hidden="false" customHeight="false" outlineLevel="0" collapsed="false">
      <c r="A619" s="110"/>
      <c r="C619" s="29" t="s">
        <v>116</v>
      </c>
      <c r="D619" s="107" t="n">
        <v>953</v>
      </c>
      <c r="E619" s="160" t="s">
        <v>41</v>
      </c>
      <c r="F619" s="160" t="s">
        <v>29</v>
      </c>
      <c r="G619" s="107" t="n">
        <v>5020069180</v>
      </c>
      <c r="H619" s="175" t="n">
        <v>100</v>
      </c>
      <c r="I619" s="164" t="n">
        <f aca="false">SUM(J619:R619)</f>
        <v>1015700</v>
      </c>
      <c r="J619" s="183" t="n">
        <v>979900</v>
      </c>
      <c r="K619" s="184" t="n">
        <v>35800</v>
      </c>
      <c r="L619" s="184"/>
      <c r="M619" s="184"/>
      <c r="N619" s="184"/>
      <c r="O619" s="184"/>
      <c r="P619" s="184"/>
      <c r="Q619" s="184"/>
      <c r="R619" s="185"/>
      <c r="S619" s="164" t="n">
        <f aca="false">SUM(T619:AB619)</f>
        <v>1015700</v>
      </c>
      <c r="T619" s="183" t="n">
        <v>1015700</v>
      </c>
      <c r="U619" s="184"/>
      <c r="V619" s="184"/>
      <c r="W619" s="184"/>
      <c r="X619" s="184"/>
      <c r="Y619" s="184"/>
      <c r="Z619" s="184"/>
      <c r="AA619" s="184"/>
      <c r="AB619" s="185"/>
    </row>
    <row r="620" customFormat="false" ht="32.1" hidden="true" customHeight="false" outlineLevel="0" collapsed="false">
      <c r="A620" s="110"/>
      <c r="C620" s="29" t="s">
        <v>108</v>
      </c>
      <c r="D620" s="107" t="n">
        <v>953</v>
      </c>
      <c r="E620" s="160" t="s">
        <v>41</v>
      </c>
      <c r="F620" s="160" t="s">
        <v>29</v>
      </c>
      <c r="G620" s="107" t="n">
        <v>5020069180</v>
      </c>
      <c r="H620" s="175" t="n">
        <v>200</v>
      </c>
      <c r="I620" s="164" t="n">
        <f aca="false">SUM(J620:R620)</f>
        <v>0</v>
      </c>
      <c r="J620" s="183"/>
      <c r="K620" s="184"/>
      <c r="L620" s="184"/>
      <c r="M620" s="184"/>
      <c r="N620" s="184"/>
      <c r="O620" s="184"/>
      <c r="P620" s="184"/>
      <c r="Q620" s="184"/>
      <c r="R620" s="185"/>
      <c r="S620" s="164" t="n">
        <f aca="false">SUM(T620:AB620)</f>
        <v>0</v>
      </c>
      <c r="T620" s="183"/>
      <c r="U620" s="184"/>
      <c r="V620" s="184"/>
      <c r="W620" s="184"/>
      <c r="X620" s="184"/>
      <c r="Y620" s="184"/>
      <c r="Z620" s="184"/>
      <c r="AA620" s="184"/>
      <c r="AB620" s="185"/>
    </row>
    <row r="621" customFormat="false" ht="17.35" hidden="true" customHeight="false" outlineLevel="0" collapsed="false">
      <c r="A621" s="110"/>
      <c r="C621" s="29" t="s">
        <v>111</v>
      </c>
      <c r="D621" s="107" t="n">
        <v>953</v>
      </c>
      <c r="E621" s="160" t="s">
        <v>41</v>
      </c>
      <c r="F621" s="160" t="s">
        <v>29</v>
      </c>
      <c r="G621" s="107" t="n">
        <v>5020069180</v>
      </c>
      <c r="H621" s="175" t="n">
        <v>800</v>
      </c>
      <c r="I621" s="164" t="n">
        <f aca="false">SUM(J621:R621)</f>
        <v>0</v>
      </c>
      <c r="J621" s="183"/>
      <c r="K621" s="184"/>
      <c r="L621" s="184"/>
      <c r="M621" s="184"/>
      <c r="N621" s="184"/>
      <c r="O621" s="184"/>
      <c r="P621" s="184"/>
      <c r="Q621" s="184"/>
      <c r="R621" s="185"/>
      <c r="S621" s="164" t="n">
        <f aca="false">SUM(T621:AB621)</f>
        <v>0</v>
      </c>
      <c r="T621" s="183"/>
      <c r="U621" s="184"/>
      <c r="V621" s="184"/>
      <c r="W621" s="184"/>
      <c r="X621" s="184"/>
      <c r="Y621" s="184"/>
      <c r="Z621" s="184"/>
      <c r="AA621" s="184"/>
      <c r="AB621" s="185"/>
    </row>
    <row r="622" customFormat="false" ht="48.2" hidden="false" customHeight="false" outlineLevel="0" collapsed="false">
      <c r="A622" s="110"/>
      <c r="C622" s="29" t="s">
        <v>118</v>
      </c>
      <c r="D622" s="107" t="n">
        <v>953</v>
      </c>
      <c r="E622" s="160" t="s">
        <v>41</v>
      </c>
      <c r="F622" s="160" t="s">
        <v>29</v>
      </c>
      <c r="G622" s="107" t="n">
        <v>5020069190</v>
      </c>
      <c r="H622" s="175"/>
      <c r="I622" s="164" t="n">
        <f aca="false">SUM(J622:R622)</f>
        <v>12433300</v>
      </c>
      <c r="J622" s="183" t="n">
        <f aca="false">J623+J624+J625</f>
        <v>11991100</v>
      </c>
      <c r="K622" s="184" t="n">
        <f aca="false">K623+K624+K625</f>
        <v>442200</v>
      </c>
      <c r="L622" s="184" t="n">
        <f aca="false">L623+L624+L625</f>
        <v>0</v>
      </c>
      <c r="M622" s="184" t="n">
        <f aca="false">M623+M624+M625</f>
        <v>0</v>
      </c>
      <c r="N622" s="184" t="n">
        <f aca="false">N623+N624+N625</f>
        <v>0</v>
      </c>
      <c r="O622" s="184" t="n">
        <f aca="false">O623+O624+O625</f>
        <v>0</v>
      </c>
      <c r="P622" s="184" t="n">
        <f aca="false">P623+P624+P625</f>
        <v>0</v>
      </c>
      <c r="Q622" s="184" t="n">
        <f aca="false">Q623+Q624+Q625</f>
        <v>0</v>
      </c>
      <c r="R622" s="185" t="n">
        <f aca="false">R623+R624+R625</f>
        <v>0</v>
      </c>
      <c r="S622" s="164" t="n">
        <f aca="false">SUM(T622:AB622)</f>
        <v>12433300</v>
      </c>
      <c r="T622" s="183" t="n">
        <f aca="false">T623+T624+T625</f>
        <v>12433300</v>
      </c>
      <c r="U622" s="184" t="n">
        <f aca="false">U623+U624+U625</f>
        <v>0</v>
      </c>
      <c r="V622" s="184" t="n">
        <f aca="false">V623+V624+V625</f>
        <v>0</v>
      </c>
      <c r="W622" s="184" t="n">
        <f aca="false">W623+W624+W625</f>
        <v>0</v>
      </c>
      <c r="X622" s="184" t="n">
        <f aca="false">X623+X624+X625</f>
        <v>0</v>
      </c>
      <c r="Y622" s="184" t="n">
        <f aca="false">Y623+Y624+Y625</f>
        <v>0</v>
      </c>
      <c r="Z622" s="184" t="n">
        <f aca="false">Z623+Z624+Z625</f>
        <v>0</v>
      </c>
      <c r="AA622" s="184" t="n">
        <f aca="false">AA623+AA624+AA625</f>
        <v>0</v>
      </c>
      <c r="AB622" s="185" t="n">
        <f aca="false">AB623+AB624+AB625</f>
        <v>0</v>
      </c>
    </row>
    <row r="623" customFormat="false" ht="64.15" hidden="false" customHeight="false" outlineLevel="0" collapsed="false">
      <c r="A623" s="110"/>
      <c r="C623" s="29" t="s">
        <v>116</v>
      </c>
      <c r="D623" s="107" t="n">
        <v>953</v>
      </c>
      <c r="E623" s="160" t="s">
        <v>41</v>
      </c>
      <c r="F623" s="160" t="s">
        <v>29</v>
      </c>
      <c r="G623" s="107" t="n">
        <v>5020069190</v>
      </c>
      <c r="H623" s="175" t="n">
        <v>100</v>
      </c>
      <c r="I623" s="164" t="n">
        <f aca="false">SUM(J623:R623)</f>
        <v>11732800</v>
      </c>
      <c r="J623" s="183" t="n">
        <v>11290600</v>
      </c>
      <c r="K623" s="184" t="n">
        <v>442200</v>
      </c>
      <c r="L623" s="184"/>
      <c r="M623" s="184"/>
      <c r="N623" s="184"/>
      <c r="O623" s="184"/>
      <c r="P623" s="184"/>
      <c r="Q623" s="184"/>
      <c r="R623" s="185"/>
      <c r="S623" s="164" t="n">
        <f aca="false">SUM(T623:AB623)</f>
        <v>12433300</v>
      </c>
      <c r="T623" s="183" t="n">
        <v>12433300</v>
      </c>
      <c r="U623" s="184"/>
      <c r="V623" s="184"/>
      <c r="W623" s="184"/>
      <c r="X623" s="184"/>
      <c r="Y623" s="184"/>
      <c r="Z623" s="184"/>
      <c r="AA623" s="184"/>
      <c r="AB623" s="185"/>
    </row>
    <row r="624" customFormat="false" ht="32.1" hidden="false" customHeight="false" outlineLevel="0" collapsed="false">
      <c r="A624" s="110"/>
      <c r="C624" s="29" t="s">
        <v>108</v>
      </c>
      <c r="D624" s="107" t="n">
        <v>953</v>
      </c>
      <c r="E624" s="160" t="s">
        <v>41</v>
      </c>
      <c r="F624" s="160" t="s">
        <v>29</v>
      </c>
      <c r="G624" s="107" t="n">
        <v>5020069190</v>
      </c>
      <c r="H624" s="175" t="n">
        <v>200</v>
      </c>
      <c r="I624" s="164" t="n">
        <f aca="false">SUM(J624:R624)</f>
        <v>700000</v>
      </c>
      <c r="J624" s="183" t="n">
        <v>700000</v>
      </c>
      <c r="K624" s="184" t="n">
        <v>0</v>
      </c>
      <c r="L624" s="184"/>
      <c r="M624" s="184"/>
      <c r="N624" s="184"/>
      <c r="O624" s="184"/>
      <c r="P624" s="184"/>
      <c r="Q624" s="184"/>
      <c r="R624" s="185"/>
      <c r="S624" s="164" t="n">
        <f aca="false">SUM(T624:AB624)</f>
        <v>0</v>
      </c>
      <c r="T624" s="183"/>
      <c r="U624" s="184"/>
      <c r="V624" s="184"/>
      <c r="W624" s="184"/>
      <c r="X624" s="184"/>
      <c r="Y624" s="184"/>
      <c r="Z624" s="184"/>
      <c r="AA624" s="184"/>
      <c r="AB624" s="185"/>
    </row>
    <row r="625" customFormat="false" ht="17.35" hidden="false" customHeight="false" outlineLevel="0" collapsed="false">
      <c r="A625" s="110"/>
      <c r="C625" s="29" t="s">
        <v>111</v>
      </c>
      <c r="D625" s="107" t="n">
        <v>953</v>
      </c>
      <c r="E625" s="160" t="s">
        <v>41</v>
      </c>
      <c r="F625" s="160" t="s">
        <v>29</v>
      </c>
      <c r="G625" s="107" t="n">
        <v>5020069190</v>
      </c>
      <c r="H625" s="175" t="n">
        <v>800</v>
      </c>
      <c r="I625" s="164" t="n">
        <f aca="false">SUM(J625:R625)</f>
        <v>500</v>
      </c>
      <c r="J625" s="183" t="n">
        <v>500</v>
      </c>
      <c r="K625" s="184" t="n">
        <v>0</v>
      </c>
      <c r="L625" s="184"/>
      <c r="M625" s="184"/>
      <c r="N625" s="184"/>
      <c r="O625" s="184"/>
      <c r="P625" s="184"/>
      <c r="Q625" s="184"/>
      <c r="R625" s="185"/>
      <c r="S625" s="164" t="n">
        <f aca="false">SUM(T625:AB625)</f>
        <v>0</v>
      </c>
      <c r="T625" s="183"/>
      <c r="U625" s="184"/>
      <c r="V625" s="184"/>
      <c r="W625" s="184"/>
      <c r="X625" s="184"/>
      <c r="Y625" s="184"/>
      <c r="Z625" s="184"/>
      <c r="AA625" s="184"/>
      <c r="AB625" s="185"/>
    </row>
    <row r="626" customFormat="false" ht="17.35" hidden="false" customHeight="false" outlineLevel="0" collapsed="false">
      <c r="A626" s="110"/>
      <c r="D626" s="14"/>
      <c r="E626" s="27"/>
      <c r="F626" s="27"/>
      <c r="G626" s="134"/>
      <c r="H626" s="135"/>
      <c r="I626" s="186"/>
      <c r="S626" s="187"/>
      <c r="T626" s="188"/>
      <c r="U626" s="188"/>
      <c r="V626" s="189"/>
      <c r="W626" s="189"/>
      <c r="X626" s="189"/>
      <c r="Y626" s="189"/>
      <c r="Z626" s="189"/>
      <c r="AA626" s="189"/>
      <c r="AB626" s="190"/>
    </row>
    <row r="627" customFormat="false" ht="17.35" hidden="false" customHeight="false" outlineLevel="0" collapsed="false">
      <c r="C627" s="2" t="s">
        <v>89</v>
      </c>
      <c r="D627" s="121"/>
      <c r="E627" s="1"/>
      <c r="F627" s="1"/>
      <c r="G627" s="1"/>
      <c r="H627" s="1"/>
      <c r="I627" s="8"/>
    </row>
    <row r="628" customFormat="false" ht="17.6" hidden="false" customHeight="true" outlineLevel="0" collapsed="false">
      <c r="C628" s="39" t="s">
        <v>90</v>
      </c>
      <c r="D628" s="39"/>
      <c r="E628" s="1"/>
      <c r="F628" s="1"/>
      <c r="G628" s="1"/>
      <c r="H628" s="1"/>
      <c r="I628" s="8"/>
    </row>
    <row r="629" customFormat="false" ht="17.6" hidden="false" customHeight="true" outlineLevel="0" collapsed="false">
      <c r="C629" s="39" t="s">
        <v>91</v>
      </c>
      <c r="D629" s="39"/>
      <c r="E629" s="1"/>
      <c r="F629" s="1"/>
      <c r="G629" s="40"/>
      <c r="H629" s="8"/>
      <c r="I629" s="8"/>
    </row>
    <row r="630" customFormat="false" ht="17.35" hidden="false" customHeight="false" outlineLevel="0" collapsed="false">
      <c r="C630" s="29" t="s">
        <v>92</v>
      </c>
      <c r="G630" s="118"/>
      <c r="S630" s="191" t="s">
        <v>93</v>
      </c>
    </row>
  </sheetData>
  <mergeCells count="27">
    <mergeCell ref="H2:S2"/>
    <mergeCell ref="C3:S3"/>
    <mergeCell ref="B5:B6"/>
    <mergeCell ref="C5:C6"/>
    <mergeCell ref="D5:H5"/>
    <mergeCell ref="I5:I6"/>
    <mergeCell ref="J5:J7"/>
    <mergeCell ref="K5:K7"/>
    <mergeCell ref="L5:L7"/>
    <mergeCell ref="M5:M7"/>
    <mergeCell ref="N5:N7"/>
    <mergeCell ref="O5:O7"/>
    <mergeCell ref="P5:P7"/>
    <mergeCell ref="Q5:Q7"/>
    <mergeCell ref="R5:R7"/>
    <mergeCell ref="S5:S6"/>
    <mergeCell ref="T5:T7"/>
    <mergeCell ref="U5:U7"/>
    <mergeCell ref="V5:V7"/>
    <mergeCell ref="W5:W7"/>
    <mergeCell ref="X5:X7"/>
    <mergeCell ref="Y5:Y7"/>
    <mergeCell ref="Z5:Z7"/>
    <mergeCell ref="AA5:AA7"/>
    <mergeCell ref="AB5:AB7"/>
    <mergeCell ref="C628:D628"/>
    <mergeCell ref="C629:D629"/>
  </mergeCells>
  <printOptions headings="false" gridLines="false" gridLinesSet="true" horizontalCentered="false" verticalCentered="false"/>
  <pageMargins left="0.196527777777778" right="0.196527777777778" top="0.7875" bottom="0.196527777777778"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Normal.dotm</Template>
  <TotalTime>1794</TotalTime>
  <Application>LibreOffice/24.8.3.1$Windows_X86_64 LibreOffice_project/65412f067af443213e726c93f137ccc85c9a1e06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2026-07-24T08:44:07Z</cp:lastPrinted>
  <dcterms:modified xsi:type="dcterms:W3CDTF">2026-07-24T08:45:01Z</dcterms:modified>
  <cp:revision>631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